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rdg:443/GC/WebDav/2777/270149034/"/>
    </mc:Choice>
  </mc:AlternateContent>
  <bookViews>
    <workbookView xWindow="240" yWindow="60" windowWidth="23760" windowHeight="11895"/>
  </bookViews>
  <sheets>
    <sheet name="6. sklop" sheetId="6" r:id="rId1"/>
  </sheets>
  <definedNames>
    <definedName name="_xlnm.Print_Titles" localSheetId="0">'6. sklop'!$3:$6</definedName>
  </definedNames>
  <calcPr calcId="162913"/>
</workbook>
</file>

<file path=xl/calcChain.xml><?xml version="1.0" encoding="utf-8"?>
<calcChain xmlns="http://schemas.openxmlformats.org/spreadsheetml/2006/main">
  <c r="H154" i="6" l="1"/>
  <c r="J151" i="6" l="1"/>
  <c r="K151" i="6" s="1"/>
  <c r="H151" i="6"/>
  <c r="M151" i="6" s="1"/>
  <c r="J150" i="6"/>
  <c r="K150" i="6" s="1"/>
  <c r="H150" i="6"/>
  <c r="M150" i="6" s="1"/>
  <c r="L151" i="6" l="1"/>
  <c r="N151" i="6"/>
  <c r="O151" i="6" s="1"/>
  <c r="L150" i="6"/>
  <c r="N150" i="6"/>
  <c r="O150" i="6" s="1"/>
  <c r="M154" i="6"/>
  <c r="J154" i="6"/>
  <c r="K154" i="6" s="1"/>
  <c r="H147" i="6"/>
  <c r="O152" i="6" l="1"/>
  <c r="N154" i="6"/>
  <c r="L154" i="6"/>
  <c r="O154" i="6"/>
  <c r="H144" i="6"/>
  <c r="O155" i="6" l="1"/>
  <c r="M144" i="6"/>
  <c r="J144" i="6"/>
  <c r="K144" i="6" s="1"/>
  <c r="N144" i="6" l="1"/>
  <c r="O144" i="6" s="1"/>
  <c r="O145" i="6" s="1"/>
  <c r="L144" i="6"/>
  <c r="H141" i="6"/>
  <c r="H140" i="6"/>
  <c r="M140" i="6" l="1"/>
  <c r="J140" i="6"/>
  <c r="K140" i="6" s="1"/>
  <c r="N140" i="6" s="1"/>
  <c r="O140" i="6" l="1"/>
  <c r="L140" i="6"/>
  <c r="H137" i="6"/>
  <c r="H136" i="6"/>
  <c r="H134" i="6"/>
  <c r="H133" i="6"/>
  <c r="H131" i="6"/>
  <c r="H130" i="6"/>
  <c r="H128" i="6"/>
  <c r="H127" i="6"/>
  <c r="H125" i="6"/>
  <c r="H124" i="6"/>
  <c r="H122" i="6"/>
  <c r="H121" i="6"/>
  <c r="H119" i="6"/>
  <c r="H118" i="6"/>
  <c r="H116" i="6"/>
  <c r="H115" i="6"/>
  <c r="H113" i="6"/>
  <c r="H112" i="6"/>
  <c r="H110" i="6"/>
  <c r="H109" i="6"/>
  <c r="H107" i="6"/>
  <c r="H106" i="6"/>
  <c r="H104" i="6"/>
  <c r="H103" i="6"/>
  <c r="H101" i="6"/>
  <c r="H100" i="6"/>
  <c r="H99" i="6"/>
  <c r="H98" i="6"/>
  <c r="H96" i="6"/>
  <c r="H95" i="6"/>
  <c r="H93" i="6"/>
  <c r="H92" i="6"/>
  <c r="H90" i="6"/>
  <c r="H89" i="6"/>
  <c r="H87" i="6"/>
  <c r="H86" i="6"/>
  <c r="H84" i="6"/>
  <c r="H83" i="6"/>
  <c r="H81" i="6"/>
  <c r="H80" i="6"/>
  <c r="H78" i="6"/>
  <c r="H77" i="6"/>
  <c r="H75" i="6"/>
  <c r="H74" i="6"/>
  <c r="H72" i="6"/>
  <c r="H71" i="6"/>
  <c r="H69" i="6"/>
  <c r="H68" i="6"/>
  <c r="H66" i="6"/>
  <c r="H65" i="6"/>
  <c r="H63" i="6"/>
  <c r="H62" i="6"/>
  <c r="H60" i="6"/>
  <c r="H59" i="6"/>
  <c r="H57" i="6"/>
  <c r="H56" i="6"/>
  <c r="H54" i="6"/>
  <c r="H53" i="6"/>
  <c r="H51" i="6"/>
  <c r="H50" i="6"/>
  <c r="H48" i="6"/>
  <c r="H47" i="6"/>
  <c r="H45" i="6"/>
  <c r="H44" i="6"/>
  <c r="H42" i="6"/>
  <c r="H41" i="6"/>
  <c r="H39" i="6"/>
  <c r="H38" i="6"/>
  <c r="H36" i="6"/>
  <c r="H35" i="6"/>
  <c r="H33" i="6"/>
  <c r="H32" i="6"/>
  <c r="H30" i="6"/>
  <c r="H29" i="6"/>
  <c r="H27" i="6"/>
  <c r="H26" i="6"/>
  <c r="H24" i="6"/>
  <c r="H23" i="6"/>
  <c r="H21" i="6"/>
  <c r="H20" i="6"/>
  <c r="H18" i="6"/>
  <c r="H17" i="6"/>
  <c r="H15" i="6"/>
  <c r="H14" i="6"/>
  <c r="H12" i="6"/>
  <c r="H11" i="6"/>
  <c r="H10" i="6"/>
  <c r="H9" i="6"/>
  <c r="M131" i="6" l="1"/>
  <c r="J131" i="6"/>
  <c r="K131" i="6" s="1"/>
  <c r="M130" i="6"/>
  <c r="J130" i="6"/>
  <c r="K130" i="6" s="1"/>
  <c r="M128" i="6"/>
  <c r="J128" i="6"/>
  <c r="K128" i="6" s="1"/>
  <c r="M127" i="6"/>
  <c r="J127" i="6"/>
  <c r="K127" i="6" s="1"/>
  <c r="M125" i="6"/>
  <c r="J125" i="6"/>
  <c r="K125" i="6" s="1"/>
  <c r="M124" i="6"/>
  <c r="J124" i="6"/>
  <c r="K124" i="6" s="1"/>
  <c r="M122" i="6"/>
  <c r="J122" i="6"/>
  <c r="K122" i="6" s="1"/>
  <c r="M121" i="6"/>
  <c r="J121" i="6"/>
  <c r="K121" i="6" s="1"/>
  <c r="M119" i="6"/>
  <c r="J119" i="6"/>
  <c r="K119" i="6" s="1"/>
  <c r="M118" i="6"/>
  <c r="J118" i="6"/>
  <c r="K118" i="6" s="1"/>
  <c r="M116" i="6"/>
  <c r="J116" i="6"/>
  <c r="K116" i="6" s="1"/>
  <c r="M115" i="6"/>
  <c r="J115" i="6"/>
  <c r="K115" i="6" s="1"/>
  <c r="N118" i="6" l="1"/>
  <c r="O118" i="6" s="1"/>
  <c r="L118" i="6"/>
  <c r="N122" i="6"/>
  <c r="O122" i="6" s="1"/>
  <c r="L122" i="6"/>
  <c r="N127" i="6"/>
  <c r="O127" i="6" s="1"/>
  <c r="L127" i="6"/>
  <c r="N131" i="6"/>
  <c r="O131" i="6" s="1"/>
  <c r="L131" i="6"/>
  <c r="N115" i="6"/>
  <c r="O115" i="6" s="1"/>
  <c r="L115" i="6"/>
  <c r="N119" i="6"/>
  <c r="O119" i="6" s="1"/>
  <c r="L119" i="6"/>
  <c r="N124" i="6"/>
  <c r="O124" i="6" s="1"/>
  <c r="L124" i="6"/>
  <c r="N128" i="6"/>
  <c r="O128" i="6" s="1"/>
  <c r="L128" i="6"/>
  <c r="N116" i="6"/>
  <c r="O116" i="6" s="1"/>
  <c r="L116" i="6"/>
  <c r="N121" i="6"/>
  <c r="O121" i="6" s="1"/>
  <c r="L121" i="6"/>
  <c r="N125" i="6"/>
  <c r="O125" i="6" s="1"/>
  <c r="L125" i="6"/>
  <c r="N130" i="6"/>
  <c r="O130" i="6" s="1"/>
  <c r="L130" i="6"/>
  <c r="E158" i="6"/>
  <c r="H157" i="6"/>
  <c r="J147" i="6"/>
  <c r="J141" i="6"/>
  <c r="K9" i="6"/>
  <c r="J137" i="6"/>
  <c r="K137" i="6" s="1"/>
  <c r="J136" i="6"/>
  <c r="K136" i="6" s="1"/>
  <c r="L136" i="6" s="1"/>
  <c r="J134" i="6"/>
  <c r="K134" i="6" s="1"/>
  <c r="L134" i="6" s="1"/>
  <c r="J133" i="6"/>
  <c r="K133" i="6" s="1"/>
  <c r="J113" i="6"/>
  <c r="K113" i="6" s="1"/>
  <c r="J112" i="6"/>
  <c r="K112" i="6" s="1"/>
  <c r="L112" i="6" s="1"/>
  <c r="J110" i="6"/>
  <c r="K110" i="6" s="1"/>
  <c r="L110" i="6" s="1"/>
  <c r="J109" i="6"/>
  <c r="K109" i="6" s="1"/>
  <c r="J107" i="6"/>
  <c r="K107" i="6" s="1"/>
  <c r="J106" i="6"/>
  <c r="K106" i="6" s="1"/>
  <c r="L106" i="6" s="1"/>
  <c r="J104" i="6"/>
  <c r="K104" i="6" s="1"/>
  <c r="L104" i="6" s="1"/>
  <c r="J103" i="6"/>
  <c r="K103" i="6" s="1"/>
  <c r="J101" i="6"/>
  <c r="K101" i="6" s="1"/>
  <c r="J100" i="6"/>
  <c r="K100" i="6" s="1"/>
  <c r="L100" i="6" s="1"/>
  <c r="J99" i="6"/>
  <c r="K99" i="6" s="1"/>
  <c r="J98" i="6"/>
  <c r="K98" i="6" s="1"/>
  <c r="J96" i="6"/>
  <c r="K96" i="6" s="1"/>
  <c r="J95" i="6"/>
  <c r="K95" i="6" s="1"/>
  <c r="J93" i="6"/>
  <c r="K93" i="6" s="1"/>
  <c r="J92" i="6"/>
  <c r="K92" i="6" s="1"/>
  <c r="J90" i="6"/>
  <c r="K90" i="6" s="1"/>
  <c r="J89" i="6"/>
  <c r="K89" i="6" s="1"/>
  <c r="J87" i="6"/>
  <c r="K87" i="6" s="1"/>
  <c r="J86" i="6"/>
  <c r="K86" i="6" s="1"/>
  <c r="J84" i="6"/>
  <c r="K84" i="6" s="1"/>
  <c r="J83" i="6"/>
  <c r="K83" i="6" s="1"/>
  <c r="J81" i="6"/>
  <c r="K81" i="6" s="1"/>
  <c r="J80" i="6"/>
  <c r="K80" i="6" s="1"/>
  <c r="J78" i="6"/>
  <c r="K78" i="6" s="1"/>
  <c r="J77" i="6"/>
  <c r="K77" i="6" s="1"/>
  <c r="J75" i="6"/>
  <c r="K75" i="6" s="1"/>
  <c r="J74" i="6"/>
  <c r="K74" i="6" s="1"/>
  <c r="J72" i="6"/>
  <c r="K72" i="6" s="1"/>
  <c r="J71" i="6"/>
  <c r="K71" i="6" s="1"/>
  <c r="J69" i="6"/>
  <c r="K69" i="6" s="1"/>
  <c r="J68" i="6"/>
  <c r="K68" i="6" s="1"/>
  <c r="J66" i="6"/>
  <c r="K66" i="6" s="1"/>
  <c r="J65" i="6"/>
  <c r="K65" i="6" s="1"/>
  <c r="J63" i="6"/>
  <c r="K63" i="6" s="1"/>
  <c r="J62" i="6"/>
  <c r="K62" i="6" s="1"/>
  <c r="J60" i="6"/>
  <c r="K60" i="6" s="1"/>
  <c r="J59" i="6"/>
  <c r="K59" i="6" s="1"/>
  <c r="J57" i="6"/>
  <c r="K57" i="6" s="1"/>
  <c r="J56" i="6"/>
  <c r="K56" i="6" s="1"/>
  <c r="J54" i="6"/>
  <c r="K54" i="6" s="1"/>
  <c r="J53" i="6"/>
  <c r="K53" i="6" s="1"/>
  <c r="J51" i="6"/>
  <c r="K51" i="6" s="1"/>
  <c r="J50" i="6"/>
  <c r="K50" i="6" s="1"/>
  <c r="L50" i="6" s="1"/>
  <c r="J48" i="6"/>
  <c r="K48" i="6" s="1"/>
  <c r="L48" i="6" s="1"/>
  <c r="J47" i="6"/>
  <c r="K47" i="6" s="1"/>
  <c r="J45" i="6"/>
  <c r="K45" i="6" s="1"/>
  <c r="J44" i="6"/>
  <c r="K44" i="6" s="1"/>
  <c r="L44" i="6" s="1"/>
  <c r="J42" i="6"/>
  <c r="K42" i="6" s="1"/>
  <c r="L42" i="6" s="1"/>
  <c r="J41" i="6"/>
  <c r="K41" i="6" s="1"/>
  <c r="J39" i="6"/>
  <c r="K39" i="6" s="1"/>
  <c r="J38" i="6"/>
  <c r="K38" i="6" s="1"/>
  <c r="L38" i="6" s="1"/>
  <c r="J36" i="6"/>
  <c r="K36" i="6" s="1"/>
  <c r="L36" i="6" s="1"/>
  <c r="J35" i="6"/>
  <c r="K35" i="6" s="1"/>
  <c r="J33" i="6"/>
  <c r="K33" i="6" s="1"/>
  <c r="J32" i="6"/>
  <c r="K32" i="6" s="1"/>
  <c r="L32" i="6" s="1"/>
  <c r="J30" i="6"/>
  <c r="K30" i="6" s="1"/>
  <c r="L30" i="6" s="1"/>
  <c r="J29" i="6"/>
  <c r="K29" i="6" s="1"/>
  <c r="J27" i="6"/>
  <c r="K27" i="6" s="1"/>
  <c r="J26" i="6"/>
  <c r="K26" i="6" s="1"/>
  <c r="L26" i="6" s="1"/>
  <c r="J24" i="6"/>
  <c r="K24" i="6" s="1"/>
  <c r="L24" i="6" s="1"/>
  <c r="J23" i="6"/>
  <c r="K23" i="6" s="1"/>
  <c r="J21" i="6"/>
  <c r="K21" i="6" s="1"/>
  <c r="J20" i="6"/>
  <c r="K20" i="6" s="1"/>
  <c r="L20" i="6" s="1"/>
  <c r="J18" i="6"/>
  <c r="K18" i="6" s="1"/>
  <c r="L18" i="6" s="1"/>
  <c r="J17" i="6"/>
  <c r="K17" i="6" s="1"/>
  <c r="J15" i="6"/>
  <c r="K15" i="6" s="1"/>
  <c r="L15" i="6" s="1"/>
  <c r="J14" i="6"/>
  <c r="K14" i="6" s="1"/>
  <c r="L14" i="6" s="1"/>
  <c r="J12" i="6"/>
  <c r="K12" i="6" s="1"/>
  <c r="L12" i="6" s="1"/>
  <c r="J11" i="6"/>
  <c r="K11" i="6" s="1"/>
  <c r="L11" i="6" s="1"/>
  <c r="J10" i="6"/>
  <c r="K10" i="6" s="1"/>
  <c r="L10" i="6" s="1"/>
  <c r="M137" i="6"/>
  <c r="M133" i="6"/>
  <c r="M113" i="6"/>
  <c r="M109" i="6"/>
  <c r="M107" i="6"/>
  <c r="M103" i="6"/>
  <c r="M101" i="6"/>
  <c r="M99" i="6"/>
  <c r="M98" i="6"/>
  <c r="M96" i="6"/>
  <c r="M95" i="6"/>
  <c r="M93" i="6"/>
  <c r="M92" i="6"/>
  <c r="M90" i="6"/>
  <c r="M89" i="6"/>
  <c r="M87" i="6"/>
  <c r="M86" i="6"/>
  <c r="M84" i="6"/>
  <c r="M83" i="6"/>
  <c r="M81" i="6"/>
  <c r="M80" i="6"/>
  <c r="M78" i="6"/>
  <c r="M77" i="6"/>
  <c r="M75" i="6"/>
  <c r="M74" i="6"/>
  <c r="M72" i="6"/>
  <c r="M71" i="6"/>
  <c r="M69" i="6"/>
  <c r="M68" i="6"/>
  <c r="M66" i="6"/>
  <c r="M65" i="6"/>
  <c r="M63" i="6"/>
  <c r="M62" i="6"/>
  <c r="M60" i="6"/>
  <c r="M59" i="6"/>
  <c r="M57" i="6"/>
  <c r="M56" i="6"/>
  <c r="M54" i="6"/>
  <c r="M53" i="6"/>
  <c r="M51" i="6"/>
  <c r="M50" i="6"/>
  <c r="M48" i="6"/>
  <c r="M47" i="6"/>
  <c r="M45" i="6"/>
  <c r="M44" i="6"/>
  <c r="M42" i="6"/>
  <c r="M41" i="6"/>
  <c r="M39" i="6"/>
  <c r="M38" i="6"/>
  <c r="M36" i="6"/>
  <c r="M35" i="6"/>
  <c r="M33" i="6"/>
  <c r="M32" i="6"/>
  <c r="M30" i="6"/>
  <c r="M29" i="6"/>
  <c r="M27" i="6"/>
  <c r="M26" i="6"/>
  <c r="M24" i="6"/>
  <c r="M23" i="6"/>
  <c r="M21" i="6"/>
  <c r="M20" i="6"/>
  <c r="M18" i="6"/>
  <c r="M17" i="6"/>
  <c r="M15" i="6"/>
  <c r="M14" i="6"/>
  <c r="M12" i="6"/>
  <c r="M9" i="6"/>
  <c r="G158" i="6"/>
  <c r="F158" i="6"/>
  <c r="N17" i="6" l="1"/>
  <c r="O17" i="6" s="1"/>
  <c r="L54" i="6"/>
  <c r="N54" i="6"/>
  <c r="O54" i="6" s="1"/>
  <c r="L66" i="6"/>
  <c r="N66" i="6"/>
  <c r="O66" i="6" s="1"/>
  <c r="L72" i="6"/>
  <c r="N72" i="6"/>
  <c r="O72" i="6" s="1"/>
  <c r="L84" i="6"/>
  <c r="N84" i="6"/>
  <c r="O84" i="6" s="1"/>
  <c r="L96" i="6"/>
  <c r="N96" i="6"/>
  <c r="O96" i="6" s="1"/>
  <c r="N104" i="6"/>
  <c r="M104" i="6"/>
  <c r="N134" i="6"/>
  <c r="M134" i="6"/>
  <c r="L62" i="6"/>
  <c r="N62" i="6"/>
  <c r="O62" i="6" s="1"/>
  <c r="L74" i="6"/>
  <c r="N74" i="6"/>
  <c r="O74" i="6" s="1"/>
  <c r="L86" i="6"/>
  <c r="N86" i="6"/>
  <c r="O86" i="6" s="1"/>
  <c r="N12" i="6"/>
  <c r="O12" i="6" s="1"/>
  <c r="N20" i="6"/>
  <c r="O20" i="6" s="1"/>
  <c r="N36" i="6"/>
  <c r="O36" i="6" s="1"/>
  <c r="N48" i="6"/>
  <c r="O48" i="6" s="1"/>
  <c r="M11" i="6"/>
  <c r="N100" i="6"/>
  <c r="M100" i="6"/>
  <c r="N106" i="6"/>
  <c r="M106" i="6"/>
  <c r="N112" i="6"/>
  <c r="M112" i="6"/>
  <c r="N136" i="6"/>
  <c r="M136" i="6"/>
  <c r="N21" i="6"/>
  <c r="O21" i="6" s="1"/>
  <c r="L60" i="6"/>
  <c r="N60" i="6"/>
  <c r="O60" i="6" s="1"/>
  <c r="L78" i="6"/>
  <c r="N78" i="6"/>
  <c r="O78" i="6" s="1"/>
  <c r="L90" i="6"/>
  <c r="N90" i="6"/>
  <c r="O90" i="6" s="1"/>
  <c r="N10" i="6"/>
  <c r="M10" i="6"/>
  <c r="N110" i="6"/>
  <c r="M110" i="6"/>
  <c r="L56" i="6"/>
  <c r="N56" i="6"/>
  <c r="O56" i="6" s="1"/>
  <c r="L68" i="6"/>
  <c r="N68" i="6"/>
  <c r="O68" i="6" s="1"/>
  <c r="L80" i="6"/>
  <c r="N80" i="6"/>
  <c r="O80" i="6" s="1"/>
  <c r="L92" i="6"/>
  <c r="N92" i="6"/>
  <c r="O92" i="6" s="1"/>
  <c r="L98" i="6"/>
  <c r="N98" i="6"/>
  <c r="O98" i="6" s="1"/>
  <c r="N24" i="6"/>
  <c r="O24" i="6" s="1"/>
  <c r="N32" i="6"/>
  <c r="O32" i="6" s="1"/>
  <c r="N44" i="6"/>
  <c r="O44" i="6" s="1"/>
  <c r="N14" i="6"/>
  <c r="O14" i="6" s="1"/>
  <c r="N18" i="6"/>
  <c r="O18" i="6" s="1"/>
  <c r="N26" i="6"/>
  <c r="O26" i="6" s="1"/>
  <c r="N30" i="6"/>
  <c r="O30" i="6" s="1"/>
  <c r="N38" i="6"/>
  <c r="O38" i="6" s="1"/>
  <c r="N42" i="6"/>
  <c r="O42" i="6" s="1"/>
  <c r="N50" i="6"/>
  <c r="O50" i="6" s="1"/>
  <c r="N9" i="6"/>
  <c r="N23" i="6"/>
  <c r="O23" i="6" s="1"/>
  <c r="L23" i="6"/>
  <c r="N39" i="6"/>
  <c r="O39" i="6" s="1"/>
  <c r="L39" i="6"/>
  <c r="N47" i="6"/>
  <c r="O47" i="6" s="1"/>
  <c r="L47" i="6"/>
  <c r="N63" i="6"/>
  <c r="O63" i="6" s="1"/>
  <c r="L63" i="6"/>
  <c r="N71" i="6"/>
  <c r="O71" i="6" s="1"/>
  <c r="L71" i="6"/>
  <c r="N87" i="6"/>
  <c r="O87" i="6" s="1"/>
  <c r="L87" i="6"/>
  <c r="N95" i="6"/>
  <c r="O95" i="6" s="1"/>
  <c r="L95" i="6"/>
  <c r="N103" i="6"/>
  <c r="O103" i="6" s="1"/>
  <c r="L103" i="6"/>
  <c r="N137" i="6"/>
  <c r="O137" i="6" s="1"/>
  <c r="L137" i="6"/>
  <c r="L9" i="6"/>
  <c r="N15" i="6"/>
  <c r="O15" i="6" s="1"/>
  <c r="L17" i="6"/>
  <c r="L21" i="6"/>
  <c r="L29" i="6"/>
  <c r="N29" i="6"/>
  <c r="O29" i="6" s="1"/>
  <c r="L45" i="6"/>
  <c r="N45" i="6"/>
  <c r="O45" i="6" s="1"/>
  <c r="L53" i="6"/>
  <c r="N53" i="6"/>
  <c r="O53" i="6" s="1"/>
  <c r="L69" i="6"/>
  <c r="N69" i="6"/>
  <c r="O69" i="6" s="1"/>
  <c r="L77" i="6"/>
  <c r="N77" i="6"/>
  <c r="O77" i="6" s="1"/>
  <c r="L93" i="6"/>
  <c r="N93" i="6"/>
  <c r="O93" i="6" s="1"/>
  <c r="L101" i="6"/>
  <c r="N101" i="6"/>
  <c r="O101" i="6" s="1"/>
  <c r="L109" i="6"/>
  <c r="N109" i="6"/>
  <c r="O109" i="6" s="1"/>
  <c r="N27" i="6"/>
  <c r="O27" i="6" s="1"/>
  <c r="L27" i="6"/>
  <c r="N35" i="6"/>
  <c r="O35" i="6" s="1"/>
  <c r="L35" i="6"/>
  <c r="N51" i="6"/>
  <c r="O51" i="6" s="1"/>
  <c r="L51" i="6"/>
  <c r="N59" i="6"/>
  <c r="O59" i="6" s="1"/>
  <c r="L59" i="6"/>
  <c r="N75" i="6"/>
  <c r="O75" i="6" s="1"/>
  <c r="L75" i="6"/>
  <c r="N83" i="6"/>
  <c r="O83" i="6" s="1"/>
  <c r="L83" i="6"/>
  <c r="N99" i="6"/>
  <c r="O99" i="6" s="1"/>
  <c r="L99" i="6"/>
  <c r="N107" i="6"/>
  <c r="O107" i="6" s="1"/>
  <c r="L107" i="6"/>
  <c r="N133" i="6"/>
  <c r="O133" i="6" s="1"/>
  <c r="L133" i="6"/>
  <c r="L33" i="6"/>
  <c r="N33" i="6"/>
  <c r="O33" i="6" s="1"/>
  <c r="L41" i="6"/>
  <c r="N41" i="6"/>
  <c r="O41" i="6" s="1"/>
  <c r="L57" i="6"/>
  <c r="N57" i="6"/>
  <c r="O57" i="6" s="1"/>
  <c r="L65" i="6"/>
  <c r="N65" i="6"/>
  <c r="O65" i="6" s="1"/>
  <c r="L81" i="6"/>
  <c r="N81" i="6"/>
  <c r="O81" i="6" s="1"/>
  <c r="L89" i="6"/>
  <c r="N89" i="6"/>
  <c r="O89" i="6" s="1"/>
  <c r="L113" i="6"/>
  <c r="N113" i="6"/>
  <c r="O113" i="6" s="1"/>
  <c r="O9" i="6" l="1"/>
  <c r="O112" i="6"/>
  <c r="O100" i="6"/>
  <c r="O136" i="6"/>
  <c r="O10" i="6"/>
  <c r="O134" i="6"/>
  <c r="O106" i="6"/>
  <c r="N11" i="6"/>
  <c r="O11" i="6" s="1"/>
  <c r="O104" i="6"/>
  <c r="O110" i="6"/>
  <c r="O138" i="6" l="1"/>
  <c r="K141" i="6"/>
  <c r="L141" i="6" s="1"/>
  <c r="N141" i="6" l="1"/>
  <c r="M141" i="6"/>
  <c r="O141" i="6" l="1"/>
  <c r="O142" i="6" s="1"/>
  <c r="K147" i="6" l="1"/>
  <c r="L147" i="6" s="1"/>
  <c r="H158" i="6"/>
  <c r="I158" i="6" s="1"/>
  <c r="N147" i="6" l="1"/>
  <c r="M147" i="6"/>
  <c r="M157" i="6" s="1"/>
  <c r="N157" i="6" l="1"/>
  <c r="O147" i="6"/>
  <c r="O148" i="6" s="1"/>
  <c r="O157" i="6" s="1"/>
  <c r="N158" i="6" l="1"/>
</calcChain>
</file>

<file path=xl/sharedStrings.xml><?xml version="1.0" encoding="utf-8"?>
<sst xmlns="http://schemas.openxmlformats.org/spreadsheetml/2006/main" count="267" uniqueCount="91">
  <si>
    <t>zap.
št.</t>
  </si>
  <si>
    <t>sklop</t>
  </si>
  <si>
    <t>cena/e.m. brez DDV v EUR</t>
  </si>
  <si>
    <t>% DDV</t>
  </si>
  <si>
    <t>vrednost  DDV v EUR/e.m.</t>
  </si>
  <si>
    <t>cena/e.m. z DDV v EUR</t>
  </si>
  <si>
    <t>8=5+6+7</t>
  </si>
  <si>
    <t>11=9*10/100</t>
  </si>
  <si>
    <t>12 = 9 + 11</t>
  </si>
  <si>
    <t>13=8*9</t>
  </si>
  <si>
    <t>14=8*11</t>
  </si>
  <si>
    <t>15=13+14</t>
  </si>
  <si>
    <t>6.</t>
  </si>
  <si>
    <t>6. sklop - promocijski material - obeski, igle, priponke, sponke, značke</t>
  </si>
  <si>
    <t>IRSO</t>
  </si>
  <si>
    <t>GŠSV</t>
  </si>
  <si>
    <t xml:space="preserve">ponudnik- kratko: </t>
  </si>
  <si>
    <t>SKUPAJ</t>
  </si>
  <si>
    <t>kos:</t>
  </si>
  <si>
    <t>VCOGB</t>
  </si>
  <si>
    <t>PSSV</t>
  </si>
  <si>
    <t>MOM</t>
  </si>
  <si>
    <t>EPOD</t>
  </si>
  <si>
    <t>ŠPE</t>
  </si>
  <si>
    <t>EKIS</t>
  </si>
  <si>
    <t>SEVP</t>
  </si>
  <si>
    <t>CZU</t>
  </si>
  <si>
    <t>EEB</t>
  </si>
  <si>
    <t>1. brigada SV</t>
  </si>
  <si>
    <t>10. Polk</t>
  </si>
  <si>
    <t>132. Polk</t>
  </si>
  <si>
    <t>Rodovski bataljon</t>
  </si>
  <si>
    <t>Teritorialni polk</t>
  </si>
  <si>
    <t>72. brigada</t>
  </si>
  <si>
    <t>20. Polk</t>
  </si>
  <si>
    <t>74. Polk</t>
  </si>
  <si>
    <t>Logističan brigada</t>
  </si>
  <si>
    <t>Vojaška zdravstvena enota</t>
  </si>
  <si>
    <t>15. Polk vojaškega letalstva</t>
  </si>
  <si>
    <t>Enota za specialno delovanje</t>
  </si>
  <si>
    <t>430. Mornariški divizion</t>
  </si>
  <si>
    <t>Center vojaških šol</t>
  </si>
  <si>
    <t>CVŠ - PŠŠ</t>
  </si>
  <si>
    <t>CVŠ - ŠČ</t>
  </si>
  <si>
    <t>CVŠ - ŠPČ</t>
  </si>
  <si>
    <t>CVŠ - ŠTJ</t>
  </si>
  <si>
    <t xml:space="preserve">CVŠ -  KIC </t>
  </si>
  <si>
    <t>CVŠ -  VM</t>
  </si>
  <si>
    <t>Obesek za ključ SV</t>
  </si>
  <si>
    <t>Obesek za ključ</t>
  </si>
  <si>
    <t>Značka Slovenske vojske</t>
  </si>
  <si>
    <t>Značka enote</t>
  </si>
  <si>
    <t xml:space="preserve">MSSVT </t>
  </si>
  <si>
    <t xml:space="preserve">Obesek za ključ </t>
  </si>
  <si>
    <t xml:space="preserve">VERC </t>
  </si>
  <si>
    <t>Gardna enota SV</t>
  </si>
  <si>
    <t>ORKSV</t>
  </si>
  <si>
    <t xml:space="preserve"> VVIK </t>
  </si>
  <si>
    <t>VLO</t>
  </si>
  <si>
    <t xml:space="preserve">157.  LOGP </t>
  </si>
  <si>
    <t>670.  LOGP</t>
  </si>
  <si>
    <t>Obesek za ključ VETE - dodatno</t>
  </si>
  <si>
    <t>Obesek za ključ KRAŠKI OVČAR - dodatno</t>
  </si>
  <si>
    <t>Blago se naroča z naročilnimi listi.</t>
  </si>
  <si>
    <t xml:space="preserve">artikel/blago       kpl* = osnovni artikel, embalaža, listina, mapa in nadomestna oznaka
</t>
  </si>
  <si>
    <t>okvirna količina kos/kpl-e.m.
leto 2022</t>
  </si>
  <si>
    <t>okvirna količina kos/kpl-e.m.
leto 2023</t>
  </si>
  <si>
    <t>okvirna količina kos/kpl-e.m.
leto 2024</t>
  </si>
  <si>
    <t>skupaj vrednost z DDV v EUR za leta 22+23+24</t>
  </si>
  <si>
    <r>
      <t xml:space="preserve">zap.št.
</t>
    </r>
    <r>
      <rPr>
        <i/>
        <sz val="9.5"/>
        <rFont val="Arial"/>
        <family val="2"/>
        <charset val="238"/>
      </rPr>
      <t xml:space="preserve">priznanja iz </t>
    </r>
    <r>
      <rPr>
        <b/>
        <i/>
        <sz val="9.5"/>
        <rFont val="Arial"/>
        <family val="2"/>
        <charset val="238"/>
      </rPr>
      <t>kataloga</t>
    </r>
  </si>
  <si>
    <r>
      <t xml:space="preserve">skupaj  </t>
    </r>
    <r>
      <rPr>
        <b/>
        <i/>
        <u/>
        <sz val="10"/>
        <rFont val="Arial"/>
        <family val="2"/>
        <charset val="238"/>
      </rPr>
      <t>okvirna</t>
    </r>
    <r>
      <rPr>
        <i/>
        <u/>
        <sz val="10"/>
        <rFont val="Arial"/>
        <family val="2"/>
        <charset val="238"/>
      </rPr>
      <t xml:space="preserve"> </t>
    </r>
    <r>
      <rPr>
        <i/>
        <sz val="10"/>
        <rFont val="Arial"/>
        <family val="2"/>
        <charset val="238"/>
      </rPr>
      <t>količina kos/kpl-e.m.
leto 22+23+24</t>
    </r>
  </si>
  <si>
    <t>skupaj vrednost brez DDV v EUR za leta 22+23+24</t>
  </si>
  <si>
    <t>skupaj vrednost  DDV za leta 22+23+24</t>
  </si>
  <si>
    <t>CVŠ - VVSŠ</t>
  </si>
  <si>
    <t>CZU - VC VIPAVA</t>
  </si>
  <si>
    <t>števevilka in datum:</t>
  </si>
  <si>
    <r>
      <t xml:space="preserve">Količine so okvirne. Blago se bo naročalo </t>
    </r>
    <r>
      <rPr>
        <b/>
        <u/>
        <sz val="10"/>
        <rFont val="Arial"/>
        <family val="2"/>
        <charset val="238"/>
      </rPr>
      <t xml:space="preserve"> z naročilnimi listi.</t>
    </r>
  </si>
  <si>
    <t>Obesek za ključ 19118</t>
  </si>
  <si>
    <t>Značka enote 19118</t>
  </si>
  <si>
    <t>DOZ</t>
  </si>
  <si>
    <t>OBESEK ZA KLJUČE</t>
  </si>
  <si>
    <t>obesek za ključe - usnjen</t>
  </si>
  <si>
    <t>Značka AG barvna z žebljičkom in sponko</t>
  </si>
  <si>
    <t>Značke</t>
  </si>
  <si>
    <t>Kabinet</t>
  </si>
  <si>
    <t>Službene značke z etuijem</t>
  </si>
  <si>
    <t>URSZR</t>
  </si>
  <si>
    <r>
      <t xml:space="preserve">Kraj dostave: </t>
    </r>
    <r>
      <rPr>
        <b/>
        <sz val="10"/>
        <color theme="1"/>
        <rFont val="Arial"/>
        <family val="2"/>
        <charset val="238"/>
      </rPr>
      <t>vključena dobava in razložitev blaga DDP (INCOTERMS 2020): Centralno skladišče MORS, Koščeva 6, 1210 Ljubljana-Šentvid,</t>
    </r>
  </si>
  <si>
    <t xml:space="preserve">   ali Skladišče URSZR, Obvozna pot b.š., Ljubljana-Šentvid, oziroma druga namembni kraj v R Sloveniji, naveden na naročilnem listu.</t>
  </si>
  <si>
    <r>
      <t>Rok dobave</t>
    </r>
    <r>
      <rPr>
        <b/>
        <sz val="10"/>
        <color theme="1"/>
        <rFont val="Arial"/>
        <family val="2"/>
        <charset val="238"/>
      </rPr>
      <t xml:space="preserve"> blaga, posameznega artikla, je od prejema naročilnega lista: v roku najkasneje 30 koledarskih dneh, </t>
    </r>
  </si>
  <si>
    <t xml:space="preserve">   ko se z blagom/artikli dobavi/izroči tudi tehnični opis v natisnjeni obliki (deklaracija).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</si>
</sst>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\ _S_I_T"/>
    <numFmt numFmtId="165" formatCode="#,##0.000\ _€"/>
    <numFmt numFmtId="166" formatCode="#,##0.00\ _S_I_T"/>
  </numFmts>
  <fonts count="55" x14ac:knownFonts="1">
    <font>
      <sz val="11"/>
      <color theme="1"/>
      <name val="Calibri"/>
      <family val="2"/>
      <charset val="238"/>
      <scheme val="minor"/>
    </font>
    <font>
      <b/>
      <sz val="11"/>
      <name val="Arial"/>
      <family val="2"/>
      <charset val="238"/>
    </font>
    <font>
      <b/>
      <sz val="12"/>
      <name val="Arial"/>
      <family val="2"/>
      <charset val="238"/>
    </font>
    <font>
      <b/>
      <i/>
      <sz val="14"/>
      <name val="Arial"/>
      <family val="2"/>
    </font>
    <font>
      <b/>
      <sz val="11"/>
      <name val="Arial"/>
      <family val="2"/>
    </font>
    <font>
      <i/>
      <sz val="8"/>
      <color indexed="8"/>
      <name val="Arial"/>
      <family val="2"/>
      <charset val="238"/>
    </font>
    <font>
      <i/>
      <sz val="10"/>
      <name val="Arial"/>
      <family val="2"/>
      <charset val="238"/>
    </font>
    <font>
      <i/>
      <sz val="9"/>
      <name val="Arial"/>
      <family val="2"/>
      <charset val="238"/>
    </font>
    <font>
      <i/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  <font>
      <b/>
      <sz val="10"/>
      <color indexed="8"/>
      <name val="Arial"/>
      <family val="2"/>
    </font>
    <font>
      <sz val="11"/>
      <color indexed="8"/>
      <name val="Calibri"/>
      <family val="2"/>
      <charset val="238"/>
    </font>
    <font>
      <sz val="8"/>
      <name val="Arial"/>
      <family val="2"/>
      <charset val="238"/>
    </font>
    <font>
      <b/>
      <i/>
      <sz val="9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name val="Arial"/>
      <family val="2"/>
      <charset val="238"/>
    </font>
    <font>
      <sz val="10"/>
      <color theme="1"/>
      <name val="Arial"/>
      <family val="2"/>
      <charset val="238"/>
    </font>
    <font>
      <b/>
      <u/>
      <sz val="10"/>
      <name val="Arial"/>
      <family val="2"/>
      <charset val="238"/>
    </font>
    <font>
      <sz val="11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i/>
      <sz val="9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8"/>
      <name val="Arial"/>
      <family val="2"/>
    </font>
    <font>
      <b/>
      <sz val="10"/>
      <color theme="1"/>
      <name val="Arial"/>
      <family val="2"/>
      <charset val="238"/>
    </font>
    <font>
      <i/>
      <sz val="7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b/>
      <sz val="11"/>
      <color theme="1"/>
      <name val="Arial"/>
      <family val="2"/>
      <charset val="238"/>
    </font>
    <font>
      <b/>
      <i/>
      <sz val="9.5"/>
      <name val="Arial"/>
      <family val="2"/>
      <charset val="238"/>
    </font>
    <font>
      <i/>
      <sz val="9.5"/>
      <name val="Arial"/>
      <family val="2"/>
      <charset val="238"/>
    </font>
    <font>
      <b/>
      <i/>
      <sz val="10"/>
      <name val="Arial"/>
      <family val="2"/>
      <charset val="238"/>
    </font>
    <font>
      <b/>
      <i/>
      <u/>
      <sz val="10"/>
      <name val="Arial"/>
      <family val="2"/>
      <charset val="238"/>
    </font>
    <font>
      <i/>
      <u/>
      <sz val="10"/>
      <name val="Arial"/>
      <family val="2"/>
      <charset val="238"/>
    </font>
    <font>
      <sz val="9"/>
      <name val="Arial"/>
      <family val="2"/>
    </font>
    <font>
      <sz val="11"/>
      <name val="Calibri"/>
      <family val="2"/>
      <charset val="238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7">
    <xf numFmtId="0" fontId="0" fillId="0" borderId="0"/>
    <xf numFmtId="0" fontId="13" fillId="0" borderId="0"/>
    <xf numFmtId="0" fontId="17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7" borderId="0" applyNumberFormat="0" applyBorder="0" applyAlignment="0" applyProtection="0"/>
    <xf numFmtId="0" fontId="22" fillId="8" borderId="0" applyNumberFormat="0" applyBorder="0" applyAlignment="0" applyProtection="0"/>
    <xf numFmtId="0" fontId="23" fillId="9" borderId="0" applyNumberFormat="0" applyBorder="0" applyAlignment="0" applyProtection="0"/>
    <xf numFmtId="0" fontId="24" fillId="10" borderId="10" applyNumberFormat="0" applyAlignment="0" applyProtection="0"/>
    <xf numFmtId="0" fontId="25" fillId="11" borderId="11" applyNumberFormat="0" applyAlignment="0" applyProtection="0"/>
    <xf numFmtId="0" fontId="26" fillId="11" borderId="10" applyNumberFormat="0" applyAlignment="0" applyProtection="0"/>
    <xf numFmtId="0" fontId="27" fillId="0" borderId="12" applyNumberFormat="0" applyFill="0" applyAlignment="0" applyProtection="0"/>
    <xf numFmtId="0" fontId="28" fillId="12" borderId="13" applyNumberFormat="0" applyAlignment="0" applyProtection="0"/>
    <xf numFmtId="0" fontId="29" fillId="0" borderId="0" applyNumberFormat="0" applyFill="0" applyBorder="0" applyAlignment="0" applyProtection="0"/>
    <xf numFmtId="0" fontId="16" fillId="13" borderId="14" applyNumberFormat="0" applyFont="0" applyAlignment="0" applyProtection="0"/>
    <xf numFmtId="0" fontId="30" fillId="0" borderId="0" applyNumberFormat="0" applyFill="0" applyBorder="0" applyAlignment="0" applyProtection="0"/>
    <xf numFmtId="0" fontId="31" fillId="0" borderId="15" applyNumberFormat="0" applyFill="0" applyAlignment="0" applyProtection="0"/>
    <xf numFmtId="0" fontId="32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32" fillId="21" borderId="0" applyNumberFormat="0" applyBorder="0" applyAlignment="0" applyProtection="0"/>
    <xf numFmtId="0" fontId="32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32" fillId="25" borderId="0" applyNumberFormat="0" applyBorder="0" applyAlignment="0" applyProtection="0"/>
    <xf numFmtId="0" fontId="32" fillId="26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32" fillId="29" borderId="0" applyNumberFormat="0" applyBorder="0" applyAlignment="0" applyProtection="0"/>
    <xf numFmtId="0" fontId="32" fillId="30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16" fillId="35" borderId="0" applyNumberFormat="0" applyBorder="0" applyAlignment="0" applyProtection="0"/>
    <xf numFmtId="0" fontId="16" fillId="36" borderId="0" applyNumberFormat="0" applyBorder="0" applyAlignment="0" applyProtection="0"/>
    <xf numFmtId="0" fontId="32" fillId="37" borderId="0" applyNumberFormat="0" applyBorder="0" applyAlignment="0" applyProtection="0"/>
    <xf numFmtId="0" fontId="33" fillId="0" borderId="0"/>
    <xf numFmtId="0" fontId="13" fillId="0" borderId="0"/>
    <xf numFmtId="0" fontId="33" fillId="0" borderId="0"/>
    <xf numFmtId="0" fontId="16" fillId="0" borderId="0"/>
    <xf numFmtId="0" fontId="16" fillId="13" borderId="14" applyNumberFormat="0" applyFont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5" borderId="0" applyNumberFormat="0" applyBorder="0" applyAlignment="0" applyProtection="0"/>
    <xf numFmtId="0" fontId="16" fillId="36" borderId="0" applyNumberFormat="0" applyBorder="0" applyAlignment="0" applyProtection="0"/>
    <xf numFmtId="0" fontId="16" fillId="13" borderId="14" applyNumberFormat="0" applyFont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5" borderId="0" applyNumberFormat="0" applyBorder="0" applyAlignment="0" applyProtection="0"/>
    <xf numFmtId="0" fontId="16" fillId="36" borderId="0" applyNumberFormat="0" applyBorder="0" applyAlignment="0" applyProtection="0"/>
    <xf numFmtId="0" fontId="33" fillId="0" borderId="0"/>
    <xf numFmtId="0" fontId="16" fillId="0" borderId="0"/>
    <xf numFmtId="0" fontId="16" fillId="13" borderId="14" applyNumberFormat="0" applyFont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5" borderId="0" applyNumberFormat="0" applyBorder="0" applyAlignment="0" applyProtection="0"/>
    <xf numFmtId="0" fontId="16" fillId="36" borderId="0" applyNumberFormat="0" applyBorder="0" applyAlignment="0" applyProtection="0"/>
    <xf numFmtId="0" fontId="16" fillId="13" borderId="14" applyNumberFormat="0" applyFont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5" borderId="0" applyNumberFormat="0" applyBorder="0" applyAlignment="0" applyProtection="0"/>
    <xf numFmtId="0" fontId="16" fillId="36" borderId="0" applyNumberFormat="0" applyBorder="0" applyAlignment="0" applyProtection="0"/>
    <xf numFmtId="0" fontId="16" fillId="0" borderId="0"/>
    <xf numFmtId="0" fontId="16" fillId="13" borderId="14" applyNumberFormat="0" applyFont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5" borderId="0" applyNumberFormat="0" applyBorder="0" applyAlignment="0" applyProtection="0"/>
    <xf numFmtId="0" fontId="16" fillId="36" borderId="0" applyNumberFormat="0" applyBorder="0" applyAlignment="0" applyProtection="0"/>
    <xf numFmtId="0" fontId="16" fillId="13" borderId="14" applyNumberFormat="0" applyFont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5" borderId="0" applyNumberFormat="0" applyBorder="0" applyAlignment="0" applyProtection="0"/>
    <xf numFmtId="0" fontId="16" fillId="36" borderId="0" applyNumberFormat="0" applyBorder="0" applyAlignment="0" applyProtection="0"/>
    <xf numFmtId="0" fontId="16" fillId="0" borderId="0"/>
    <xf numFmtId="0" fontId="16" fillId="13" borderId="14" applyNumberFormat="0" applyFont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5" borderId="0" applyNumberFormat="0" applyBorder="0" applyAlignment="0" applyProtection="0"/>
    <xf numFmtId="0" fontId="16" fillId="36" borderId="0" applyNumberFormat="0" applyBorder="0" applyAlignment="0" applyProtection="0"/>
    <xf numFmtId="0" fontId="16" fillId="13" borderId="14" applyNumberFormat="0" applyFont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5" borderId="0" applyNumberFormat="0" applyBorder="0" applyAlignment="0" applyProtection="0"/>
    <xf numFmtId="0" fontId="16" fillId="36" borderId="0" applyNumberFormat="0" applyBorder="0" applyAlignment="0" applyProtection="0"/>
    <xf numFmtId="0" fontId="16" fillId="0" borderId="0"/>
    <xf numFmtId="0" fontId="33" fillId="0" borderId="0"/>
  </cellStyleXfs>
  <cellXfs count="113">
    <xf numFmtId="0" fontId="0" fillId="0" borderId="0" xfId="0"/>
    <xf numFmtId="0" fontId="0" fillId="0" borderId="0" xfId="0" applyFont="1" applyFill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6" fillId="0" borderId="1" xfId="0" applyFont="1" applyFill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0" fontId="5" fillId="0" borderId="2" xfId="0" applyFont="1" applyFill="1" applyBorder="1" applyAlignment="1" applyProtection="1">
      <alignment horizontal="center" vertical="center" wrapText="1"/>
    </xf>
    <xf numFmtId="0" fontId="8" fillId="0" borderId="2" xfId="0" applyFont="1" applyFill="1" applyBorder="1" applyAlignment="1" applyProtection="1">
      <alignment horizontal="center" vertical="center" wrapText="1"/>
    </xf>
    <xf numFmtId="0" fontId="9" fillId="0" borderId="4" xfId="0" applyFont="1" applyFill="1" applyBorder="1" applyAlignment="1" applyProtection="1">
      <alignment vertical="center" wrapText="1"/>
    </xf>
    <xf numFmtId="0" fontId="8" fillId="0" borderId="2" xfId="0" applyFont="1" applyBorder="1" applyAlignment="1" applyProtection="1">
      <alignment horizontal="center" vertical="center"/>
    </xf>
    <xf numFmtId="164" fontId="10" fillId="0" borderId="2" xfId="0" applyNumberFormat="1" applyFont="1" applyFill="1" applyBorder="1" applyAlignment="1" applyProtection="1">
      <alignment horizontal="center" vertical="center" wrapText="1"/>
    </xf>
    <xf numFmtId="164" fontId="11" fillId="0" borderId="2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Alignment="1" applyProtection="1">
      <alignment vertical="center"/>
    </xf>
    <xf numFmtId="0" fontId="0" fillId="0" borderId="0" xfId="0" applyAlignment="1" applyProtection="1">
      <alignment horizontal="center" vertical="center"/>
    </xf>
    <xf numFmtId="0" fontId="0" fillId="0" borderId="0" xfId="0" applyAlignment="1" applyProtection="1">
      <alignment vertical="center"/>
    </xf>
    <xf numFmtId="0" fontId="14" fillId="0" borderId="0" xfId="0" applyFont="1" applyFill="1" applyAlignment="1" applyProtection="1">
      <alignment vertical="center"/>
    </xf>
    <xf numFmtId="0" fontId="14" fillId="0" borderId="0" xfId="0" applyFont="1" applyAlignment="1" applyProtection="1">
      <alignment vertical="center"/>
    </xf>
    <xf numFmtId="0" fontId="0" fillId="0" borderId="0" xfId="0" applyAlignment="1" applyProtection="1">
      <alignment vertical="center" wrapText="1"/>
    </xf>
    <xf numFmtId="49" fontId="15" fillId="0" borderId="2" xfId="0" applyNumberFormat="1" applyFont="1" applyFill="1" applyBorder="1" applyAlignment="1" applyProtection="1">
      <alignment horizontal="center" vertical="center" wrapText="1"/>
    </xf>
    <xf numFmtId="0" fontId="12" fillId="0" borderId="2" xfId="0" applyFont="1" applyBorder="1" applyAlignment="1" applyProtection="1">
      <alignment vertical="center" wrapText="1"/>
    </xf>
    <xf numFmtId="0" fontId="35" fillId="0" borderId="0" xfId="0" applyFont="1" applyAlignment="1" applyProtection="1">
      <alignment horizontal="center" vertical="center"/>
    </xf>
    <xf numFmtId="0" fontId="33" fillId="0" borderId="0" xfId="0" applyFont="1" applyFill="1" applyAlignment="1" applyProtection="1">
      <alignment horizontal="center" vertical="center"/>
    </xf>
    <xf numFmtId="166" fontId="14" fillId="5" borderId="2" xfId="0" applyNumberFormat="1" applyFont="1" applyFill="1" applyBorder="1" applyAlignment="1" applyProtection="1">
      <alignment horizontal="center" vertical="center"/>
      <protection locked="0"/>
    </xf>
    <xf numFmtId="0" fontId="14" fillId="0" borderId="0" xfId="0" applyFont="1" applyFill="1" applyAlignment="1" applyProtection="1">
      <alignment horizontal="center" vertical="center"/>
    </xf>
    <xf numFmtId="166" fontId="37" fillId="0" borderId="2" xfId="0" applyNumberFormat="1" applyFont="1" applyFill="1" applyBorder="1" applyAlignment="1" applyProtection="1">
      <alignment horizontal="right" vertical="center"/>
    </xf>
    <xf numFmtId="0" fontId="33" fillId="0" borderId="0" xfId="0" applyFont="1" applyAlignment="1" applyProtection="1">
      <alignment vertical="center"/>
    </xf>
    <xf numFmtId="1" fontId="33" fillId="0" borderId="0" xfId="0" applyNumberFormat="1" applyFont="1" applyAlignment="1" applyProtection="1">
      <alignment horizontal="center" vertical="center"/>
    </xf>
    <xf numFmtId="0" fontId="37" fillId="0" borderId="0" xfId="0" applyFont="1" applyAlignment="1" applyProtection="1">
      <alignment horizontal="center" vertical="center"/>
    </xf>
    <xf numFmtId="1" fontId="8" fillId="2" borderId="2" xfId="0" applyNumberFormat="1" applyFont="1" applyFill="1" applyBorder="1" applyAlignment="1" applyProtection="1">
      <alignment horizontal="center" vertical="center" wrapText="1"/>
    </xf>
    <xf numFmtId="0" fontId="8" fillId="0" borderId="0" xfId="0" applyFont="1" applyAlignment="1" applyProtection="1">
      <alignment horizontal="center" vertical="center"/>
    </xf>
    <xf numFmtId="165" fontId="4" fillId="4" borderId="2" xfId="45" applyNumberFormat="1" applyFont="1" applyFill="1" applyBorder="1" applyAlignment="1" applyProtection="1">
      <alignment horizontal="center" vertical="center"/>
      <protection locked="0"/>
    </xf>
    <xf numFmtId="164" fontId="40" fillId="0" borderId="4" xfId="45" applyNumberFormat="1" applyFont="1" applyFill="1" applyBorder="1" applyAlignment="1" applyProtection="1">
      <alignment horizontal="center" vertical="center" wrapText="1"/>
    </xf>
    <xf numFmtId="164" fontId="41" fillId="0" borderId="4" xfId="45" applyNumberFormat="1" applyFont="1" applyFill="1" applyBorder="1" applyAlignment="1" applyProtection="1">
      <alignment horizontal="center" vertical="center" wrapText="1"/>
    </xf>
    <xf numFmtId="0" fontId="9" fillId="38" borderId="6" xfId="0" applyFont="1" applyFill="1" applyBorder="1" applyAlignment="1" applyProtection="1">
      <alignment vertical="center" wrapText="1" shrinkToFit="1"/>
    </xf>
    <xf numFmtId="0" fontId="6" fillId="0" borderId="0" xfId="0" applyFont="1" applyAlignment="1" applyProtection="1">
      <alignment horizontal="left" vertical="center"/>
    </xf>
    <xf numFmtId="166" fontId="9" fillId="0" borderId="6" xfId="0" applyNumberFormat="1" applyFont="1" applyFill="1" applyBorder="1" applyAlignment="1" applyProtection="1">
      <alignment horizontal="center" vertical="center"/>
    </xf>
    <xf numFmtId="0" fontId="9" fillId="0" borderId="6" xfId="0" applyFont="1" applyFill="1" applyBorder="1" applyAlignment="1" applyProtection="1">
      <alignment horizontal="right" vertical="center"/>
    </xf>
    <xf numFmtId="4" fontId="8" fillId="0" borderId="0" xfId="0" applyNumberFormat="1" applyFont="1" applyFill="1" applyAlignment="1" applyProtection="1">
      <alignment horizontal="center" vertical="center"/>
    </xf>
    <xf numFmtId="0" fontId="33" fillId="0" borderId="5" xfId="0" applyFont="1" applyFill="1" applyBorder="1" applyAlignment="1" applyProtection="1">
      <alignment horizontal="center" vertical="center"/>
    </xf>
    <xf numFmtId="0" fontId="33" fillId="0" borderId="6" xfId="0" applyFont="1" applyFill="1" applyBorder="1" applyAlignment="1" applyProtection="1">
      <alignment horizontal="center" vertical="center"/>
    </xf>
    <xf numFmtId="164" fontId="8" fillId="0" borderId="0" xfId="0" applyNumberFormat="1" applyFont="1" applyFill="1" applyAlignment="1" applyProtection="1">
      <alignment horizontal="center" vertical="center"/>
    </xf>
    <xf numFmtId="164" fontId="44" fillId="0" borderId="0" xfId="0" applyNumberFormat="1" applyFont="1" applyFill="1" applyAlignment="1" applyProtection="1">
      <alignment horizontal="center" vertical="center"/>
    </xf>
    <xf numFmtId="0" fontId="9" fillId="0" borderId="6" xfId="0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right" vertical="center"/>
    </xf>
    <xf numFmtId="0" fontId="33" fillId="0" borderId="0" xfId="0" applyFont="1" applyAlignment="1" applyProtection="1">
      <alignment horizontal="center" vertical="center"/>
    </xf>
    <xf numFmtId="0" fontId="14" fillId="0" borderId="0" xfId="0" applyFont="1" applyAlignment="1" applyProtection="1">
      <alignment horizontal="center" vertical="center"/>
    </xf>
    <xf numFmtId="0" fontId="37" fillId="0" borderId="6" xfId="0" applyFont="1" applyBorder="1" applyAlignment="1" applyProtection="1">
      <alignment horizontal="center" vertical="center"/>
    </xf>
    <xf numFmtId="166" fontId="9" fillId="38" borderId="6" xfId="0" applyNumberFormat="1" applyFont="1" applyFill="1" applyBorder="1" applyAlignment="1" applyProtection="1">
      <alignment horizontal="center" vertical="center"/>
    </xf>
    <xf numFmtId="166" fontId="0" fillId="38" borderId="16" xfId="0" applyNumberFormat="1" applyFont="1" applyFill="1" applyBorder="1" applyAlignment="1" applyProtection="1">
      <alignment horizontal="center" vertical="center"/>
    </xf>
    <xf numFmtId="165" fontId="9" fillId="38" borderId="6" xfId="0" applyNumberFormat="1" applyFont="1" applyFill="1" applyBorder="1" applyAlignment="1" applyProtection="1">
      <alignment horizontal="center" vertical="center"/>
    </xf>
    <xf numFmtId="0" fontId="0" fillId="38" borderId="6" xfId="0" applyFont="1" applyFill="1" applyBorder="1" applyAlignment="1" applyProtection="1">
      <alignment horizontal="center" vertical="center" shrinkToFit="1"/>
    </xf>
    <xf numFmtId="0" fontId="9" fillId="38" borderId="6" xfId="0" applyFont="1" applyFill="1" applyBorder="1" applyAlignment="1" applyProtection="1">
      <alignment horizontal="center" vertical="center" shrinkToFit="1"/>
    </xf>
    <xf numFmtId="164" fontId="0" fillId="38" borderId="6" xfId="0" applyNumberFormat="1" applyFont="1" applyFill="1" applyBorder="1" applyAlignment="1" applyProtection="1">
      <alignment horizontal="center" vertical="center" wrapText="1"/>
    </xf>
    <xf numFmtId="166" fontId="42" fillId="6" borderId="2" xfId="0" applyNumberFormat="1" applyFont="1" applyFill="1" applyBorder="1" applyAlignment="1" applyProtection="1">
      <alignment horizontal="center" vertical="center"/>
      <protection locked="0"/>
    </xf>
    <xf numFmtId="166" fontId="33" fillId="0" borderId="6" xfId="0" applyNumberFormat="1" applyFont="1" applyFill="1" applyBorder="1" applyAlignment="1" applyProtection="1">
      <alignment horizontal="center" vertical="center"/>
    </xf>
    <xf numFmtId="0" fontId="9" fillId="38" borderId="2" xfId="0" applyFont="1" applyFill="1" applyBorder="1" applyAlignment="1" applyProtection="1">
      <alignment vertical="center" wrapText="1"/>
    </xf>
    <xf numFmtId="0" fontId="9" fillId="38" borderId="2" xfId="0" applyFont="1" applyFill="1" applyBorder="1" applyAlignment="1" applyProtection="1">
      <alignment vertical="center" wrapText="1" shrinkToFit="1"/>
    </xf>
    <xf numFmtId="166" fontId="37" fillId="0" borderId="16" xfId="0" applyNumberFormat="1" applyFont="1" applyFill="1" applyBorder="1" applyAlignment="1" applyProtection="1">
      <alignment horizontal="right" vertical="center"/>
    </xf>
    <xf numFmtId="166" fontId="37" fillId="0" borderId="6" xfId="0" applyNumberFormat="1" applyFont="1" applyFill="1" applyBorder="1" applyAlignment="1" applyProtection="1">
      <alignment horizontal="right" vertical="center"/>
    </xf>
    <xf numFmtId="0" fontId="9" fillId="0" borderId="2" xfId="0" applyFont="1" applyFill="1" applyBorder="1" applyAlignment="1" applyProtection="1">
      <alignment horizontal="center" vertical="center"/>
    </xf>
    <xf numFmtId="1" fontId="9" fillId="0" borderId="0" xfId="0" applyNumberFormat="1" applyFont="1" applyAlignment="1" applyProtection="1">
      <alignment horizontal="center" vertical="center"/>
    </xf>
    <xf numFmtId="0" fontId="45" fillId="0" borderId="0" xfId="0" applyFont="1" applyAlignment="1" applyProtection="1">
      <alignment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vertical="center" wrapText="1"/>
    </xf>
    <xf numFmtId="165" fontId="9" fillId="0" borderId="0" xfId="0" applyNumberFormat="1" applyFont="1" applyFill="1" applyAlignment="1" applyProtection="1">
      <alignment horizontal="center" vertical="center"/>
    </xf>
    <xf numFmtId="0" fontId="45" fillId="0" borderId="0" xfId="0" applyFont="1" applyFill="1" applyAlignment="1" applyProtection="1">
      <alignment horizontal="center" vertical="center"/>
    </xf>
    <xf numFmtId="0" fontId="6" fillId="0" borderId="1" xfId="0" applyFont="1" applyBorder="1" applyAlignment="1" applyProtection="1">
      <alignment horizontal="center" vertical="center" wrapText="1"/>
    </xf>
    <xf numFmtId="1" fontId="48" fillId="2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 wrapText="1"/>
    </xf>
    <xf numFmtId="0" fontId="50" fillId="0" borderId="1" xfId="0" applyFont="1" applyFill="1" applyBorder="1" applyAlignment="1" applyProtection="1">
      <alignment horizontal="center" vertical="center" wrapText="1"/>
    </xf>
    <xf numFmtId="0" fontId="6" fillId="2" borderId="2" xfId="0" applyFont="1" applyFill="1" applyBorder="1" applyAlignment="1" applyProtection="1">
      <alignment horizontal="center" vertical="center" wrapText="1"/>
    </xf>
    <xf numFmtId="0" fontId="6" fillId="3" borderId="1" xfId="0" applyFont="1" applyFill="1" applyBorder="1" applyAlignment="1" applyProtection="1">
      <alignment horizontal="center" vertical="center" wrapText="1"/>
    </xf>
    <xf numFmtId="165" fontId="1" fillId="4" borderId="2" xfId="0" applyNumberFormat="1" applyFont="1" applyFill="1" applyBorder="1" applyAlignment="1" applyProtection="1">
      <alignment horizontal="center" vertical="center"/>
      <protection locked="0"/>
    </xf>
    <xf numFmtId="164" fontId="10" fillId="0" borderId="4" xfId="0" applyNumberFormat="1" applyFont="1" applyFill="1" applyBorder="1" applyAlignment="1" applyProtection="1">
      <alignment horizontal="center" vertical="center" wrapText="1"/>
    </xf>
    <xf numFmtId="164" fontId="11" fillId="0" borderId="4" xfId="0" applyNumberFormat="1" applyFont="1" applyFill="1" applyBorder="1" applyAlignment="1" applyProtection="1">
      <alignment horizontal="center" vertical="center" wrapText="1"/>
    </xf>
    <xf numFmtId="0" fontId="2" fillId="39" borderId="0" xfId="0" applyFont="1" applyFill="1" applyAlignment="1" applyProtection="1">
      <alignment horizontal="left" vertical="center"/>
      <protection locked="0"/>
    </xf>
    <xf numFmtId="0" fontId="43" fillId="39" borderId="0" xfId="0" applyFont="1" applyFill="1" applyAlignment="1" applyProtection="1">
      <alignment horizontal="left" vertical="center"/>
      <protection locked="0"/>
    </xf>
    <xf numFmtId="0" fontId="43" fillId="40" borderId="0" xfId="0" applyFont="1" applyFill="1" applyAlignment="1" applyProtection="1">
      <alignment horizontal="left" vertical="center"/>
      <protection locked="0"/>
    </xf>
    <xf numFmtId="0" fontId="37" fillId="0" borderId="0" xfId="0" applyFont="1" applyFill="1" applyAlignment="1" applyProtection="1">
      <alignment horizontal="left" vertical="center"/>
    </xf>
    <xf numFmtId="0" fontId="1" fillId="0" borderId="0" xfId="0" applyFont="1" applyFill="1" applyAlignment="1" applyProtection="1">
      <alignment horizontal="left" vertical="center"/>
    </xf>
    <xf numFmtId="0" fontId="1" fillId="0" borderId="0" xfId="0" applyFont="1" applyFill="1" applyAlignment="1" applyProtection="1">
      <alignment horizontal="right" vertical="center"/>
    </xf>
    <xf numFmtId="0" fontId="34" fillId="0" borderId="0" xfId="0" applyFont="1" applyFill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7" fillId="0" borderId="0" xfId="0" applyFont="1" applyAlignment="1" applyProtection="1">
      <alignment vertical="center"/>
    </xf>
    <xf numFmtId="0" fontId="0" fillId="0" borderId="0" xfId="0" applyFont="1" applyFill="1" applyAlignment="1" applyProtection="1">
      <alignment vertical="center"/>
    </xf>
    <xf numFmtId="0" fontId="38" fillId="0" borderId="0" xfId="0" applyFont="1" applyFill="1" applyAlignment="1" applyProtection="1">
      <alignment vertical="center"/>
    </xf>
    <xf numFmtId="0" fontId="1" fillId="0" borderId="0" xfId="0" applyFont="1" applyFill="1" applyAlignment="1" applyProtection="1">
      <alignment vertical="center"/>
    </xf>
    <xf numFmtId="0" fontId="9" fillId="38" borderId="5" xfId="0" applyFont="1" applyFill="1" applyBorder="1" applyAlignment="1" applyProtection="1">
      <alignment horizontal="center" vertical="center"/>
    </xf>
    <xf numFmtId="0" fontId="7" fillId="38" borderId="6" xfId="0" applyFont="1" applyFill="1" applyBorder="1" applyAlignment="1" applyProtection="1">
      <alignment horizontal="center" vertical="center"/>
    </xf>
    <xf numFmtId="0" fontId="0" fillId="38" borderId="0" xfId="0" applyFont="1" applyFill="1" applyAlignment="1" applyProtection="1">
      <alignment vertical="center"/>
    </xf>
    <xf numFmtId="0" fontId="9" fillId="38" borderId="2" xfId="0" applyFont="1" applyFill="1" applyBorder="1" applyAlignment="1" applyProtection="1">
      <alignment horizontal="center" vertical="center"/>
    </xf>
    <xf numFmtId="0" fontId="6" fillId="38" borderId="2" xfId="0" applyFont="1" applyFill="1" applyBorder="1" applyAlignment="1" applyProtection="1">
      <alignment horizontal="center" vertical="center"/>
    </xf>
    <xf numFmtId="0" fontId="6" fillId="38" borderId="6" xfId="0" applyFont="1" applyFill="1" applyBorder="1" applyAlignment="1" applyProtection="1">
      <alignment horizontal="center" vertical="center"/>
    </xf>
    <xf numFmtId="0" fontId="35" fillId="38" borderId="2" xfId="0" applyFont="1" applyFill="1" applyBorder="1" applyAlignment="1" applyProtection="1">
      <alignment vertical="center"/>
    </xf>
    <xf numFmtId="0" fontId="0" fillId="38" borderId="0" xfId="0" applyFill="1" applyBorder="1" applyAlignment="1" applyProtection="1">
      <alignment vertical="center"/>
    </xf>
    <xf numFmtId="166" fontId="8" fillId="0" borderId="0" xfId="0" applyNumberFormat="1" applyFont="1" applyFill="1" applyAlignment="1" applyProtection="1">
      <alignment vertical="center"/>
    </xf>
    <xf numFmtId="0" fontId="9" fillId="0" borderId="3" xfId="45" applyFont="1" applyFill="1" applyBorder="1" applyAlignment="1" applyProtection="1">
      <alignment horizontal="center" vertical="center"/>
    </xf>
    <xf numFmtId="0" fontId="7" fillId="0" borderId="4" xfId="45" applyFont="1" applyFill="1" applyBorder="1" applyAlignment="1" applyProtection="1">
      <alignment horizontal="center" vertical="center"/>
    </xf>
    <xf numFmtId="0" fontId="39" fillId="0" borderId="4" xfId="45" applyFont="1" applyBorder="1" applyAlignment="1" applyProtection="1">
      <alignment horizontal="center" vertical="center"/>
    </xf>
    <xf numFmtId="0" fontId="7" fillId="0" borderId="2" xfId="45" applyFont="1" applyFill="1" applyBorder="1" applyAlignment="1" applyProtection="1">
      <alignment horizontal="center" vertical="center"/>
    </xf>
    <xf numFmtId="166" fontId="46" fillId="0" borderId="0" xfId="0" applyNumberFormat="1" applyFont="1" applyFill="1" applyAlignment="1" applyProtection="1">
      <alignment vertical="center"/>
    </xf>
    <xf numFmtId="0" fontId="47" fillId="0" borderId="0" xfId="0" applyFont="1" applyAlignment="1" applyProtection="1">
      <alignment vertical="center"/>
    </xf>
    <xf numFmtId="0" fontId="31" fillId="0" borderId="0" xfId="0" applyFont="1" applyAlignment="1">
      <alignment vertical="center"/>
    </xf>
    <xf numFmtId="0" fontId="9" fillId="0" borderId="4" xfId="0" applyFont="1" applyFill="1" applyBorder="1" applyAlignment="1" applyProtection="1">
      <alignment horizontal="left" vertical="center" wrapText="1"/>
    </xf>
    <xf numFmtId="49" fontId="53" fillId="0" borderId="2" xfId="0" applyNumberFormat="1" applyFont="1" applyFill="1" applyBorder="1" applyAlignment="1" applyProtection="1">
      <alignment horizontal="center" vertical="center" wrapText="1"/>
    </xf>
    <xf numFmtId="0" fontId="12" fillId="0" borderId="2" xfId="0" applyFont="1" applyFill="1" applyBorder="1" applyAlignment="1" applyProtection="1">
      <alignment vertical="center" wrapText="1"/>
    </xf>
    <xf numFmtId="0" fontId="43" fillId="0" borderId="0" xfId="0" applyFont="1" applyFill="1" applyAlignment="1">
      <alignment vertical="center"/>
    </xf>
    <xf numFmtId="0" fontId="9" fillId="0" borderId="0" xfId="0" applyFont="1" applyFill="1" applyAlignment="1" applyProtection="1">
      <alignment horizontal="left" vertical="center"/>
    </xf>
    <xf numFmtId="0" fontId="9" fillId="0" borderId="6" xfId="0" applyFont="1" applyFill="1" applyBorder="1" applyAlignment="1" applyProtection="1">
      <alignment vertical="center" wrapText="1" shrinkToFit="1"/>
    </xf>
    <xf numFmtId="0" fontId="9" fillId="0" borderId="2" xfId="0" applyFont="1" applyFill="1" applyBorder="1" applyAlignment="1" applyProtection="1">
      <alignment vertical="center" wrapText="1"/>
    </xf>
    <xf numFmtId="0" fontId="54" fillId="0" borderId="0" xfId="0" applyFont="1" applyAlignment="1" applyProtection="1">
      <alignment vertical="center"/>
    </xf>
  </cellXfs>
  <cellStyles count="157">
    <cellStyle name="20 % – Poudarek1" xfId="20" builtinId="30" customBuiltin="1"/>
    <cellStyle name="20 % – Poudarek1 2" xfId="143"/>
    <cellStyle name="20 % – Poudarek2" xfId="24" builtinId="34" customBuiltin="1"/>
    <cellStyle name="20 % – Poudarek2 2" xfId="145"/>
    <cellStyle name="20 % – Poudarek3" xfId="28" builtinId="38" customBuiltin="1"/>
    <cellStyle name="20 % – Poudarek3 2" xfId="147"/>
    <cellStyle name="20 % – Poudarek4" xfId="32" builtinId="42" customBuiltin="1"/>
    <cellStyle name="20 % – Poudarek4 2" xfId="149"/>
    <cellStyle name="20 % – Poudarek5" xfId="36" builtinId="46" customBuiltin="1"/>
    <cellStyle name="20 % – Poudarek5 2" xfId="151"/>
    <cellStyle name="20 % – Poudarek6" xfId="40" builtinId="50" customBuiltin="1"/>
    <cellStyle name="20 % – Poudarek6 2" xfId="153"/>
    <cellStyle name="20% - Accent1 2" xfId="48"/>
    <cellStyle name="20% - Accent1 2 2" xfId="76"/>
    <cellStyle name="20% - Accent1 2 2 2" xfId="130"/>
    <cellStyle name="20% - Accent1 2 3" xfId="103"/>
    <cellStyle name="20% - Accent1 3" xfId="61"/>
    <cellStyle name="20% - Accent1 3 2" xfId="116"/>
    <cellStyle name="20% - Accent1 4" xfId="89"/>
    <cellStyle name="20% - Accent2 2" xfId="50"/>
    <cellStyle name="20% - Accent2 2 2" xfId="78"/>
    <cellStyle name="20% - Accent2 2 2 2" xfId="132"/>
    <cellStyle name="20% - Accent2 2 3" xfId="105"/>
    <cellStyle name="20% - Accent2 3" xfId="63"/>
    <cellStyle name="20% - Accent2 3 2" xfId="118"/>
    <cellStyle name="20% - Accent2 4" xfId="91"/>
    <cellStyle name="20% - Accent3 2" xfId="52"/>
    <cellStyle name="20% - Accent3 2 2" xfId="80"/>
    <cellStyle name="20% - Accent3 2 2 2" xfId="134"/>
    <cellStyle name="20% - Accent3 2 3" xfId="107"/>
    <cellStyle name="20% - Accent3 3" xfId="65"/>
    <cellStyle name="20% - Accent3 3 2" xfId="120"/>
    <cellStyle name="20% - Accent3 4" xfId="93"/>
    <cellStyle name="20% - Accent4 2" xfId="54"/>
    <cellStyle name="20% - Accent4 2 2" xfId="82"/>
    <cellStyle name="20% - Accent4 2 2 2" xfId="136"/>
    <cellStyle name="20% - Accent4 2 3" xfId="109"/>
    <cellStyle name="20% - Accent4 3" xfId="67"/>
    <cellStyle name="20% - Accent4 3 2" xfId="122"/>
    <cellStyle name="20% - Accent4 4" xfId="95"/>
    <cellStyle name="20% - Accent5 2" xfId="56"/>
    <cellStyle name="20% - Accent5 2 2" xfId="84"/>
    <cellStyle name="20% - Accent5 2 2 2" xfId="138"/>
    <cellStyle name="20% - Accent5 2 3" xfId="111"/>
    <cellStyle name="20% - Accent5 3" xfId="69"/>
    <cellStyle name="20% - Accent5 3 2" xfId="124"/>
    <cellStyle name="20% - Accent5 4" xfId="97"/>
    <cellStyle name="20% - Accent6 2" xfId="58"/>
    <cellStyle name="20% - Accent6 2 2" xfId="86"/>
    <cellStyle name="20% - Accent6 2 2 2" xfId="140"/>
    <cellStyle name="20% - Accent6 2 3" xfId="113"/>
    <cellStyle name="20% - Accent6 3" xfId="71"/>
    <cellStyle name="20% - Accent6 3 2" xfId="126"/>
    <cellStyle name="20% - Accent6 4" xfId="99"/>
    <cellStyle name="40 % – Poudarek1" xfId="21" builtinId="31" customBuiltin="1"/>
    <cellStyle name="40 % – Poudarek1 2" xfId="144"/>
    <cellStyle name="40 % – Poudarek2" xfId="25" builtinId="35" customBuiltin="1"/>
    <cellStyle name="40 % – Poudarek2 2" xfId="146"/>
    <cellStyle name="40 % – Poudarek3" xfId="29" builtinId="39" customBuiltin="1"/>
    <cellStyle name="40 % – Poudarek3 2" xfId="148"/>
    <cellStyle name="40 % – Poudarek4" xfId="33" builtinId="43" customBuiltin="1"/>
    <cellStyle name="40 % – Poudarek4 2" xfId="150"/>
    <cellStyle name="40 % – Poudarek5" xfId="37" builtinId="47" customBuiltin="1"/>
    <cellStyle name="40 % – Poudarek5 2" xfId="152"/>
    <cellStyle name="40 % – Poudarek6" xfId="41" builtinId="51" customBuiltin="1"/>
    <cellStyle name="40 % – Poudarek6 2" xfId="154"/>
    <cellStyle name="40% - Accent1 2" xfId="49"/>
    <cellStyle name="40% - Accent1 2 2" xfId="77"/>
    <cellStyle name="40% - Accent1 2 2 2" xfId="131"/>
    <cellStyle name="40% - Accent1 2 3" xfId="104"/>
    <cellStyle name="40% - Accent1 3" xfId="62"/>
    <cellStyle name="40% - Accent1 3 2" xfId="117"/>
    <cellStyle name="40% - Accent1 4" xfId="90"/>
    <cellStyle name="40% - Accent2 2" xfId="51"/>
    <cellStyle name="40% - Accent2 2 2" xfId="79"/>
    <cellStyle name="40% - Accent2 2 2 2" xfId="133"/>
    <cellStyle name="40% - Accent2 2 3" xfId="106"/>
    <cellStyle name="40% - Accent2 3" xfId="64"/>
    <cellStyle name="40% - Accent2 3 2" xfId="119"/>
    <cellStyle name="40% - Accent2 4" xfId="92"/>
    <cellStyle name="40% - Accent3 2" xfId="53"/>
    <cellStyle name="40% - Accent3 2 2" xfId="81"/>
    <cellStyle name="40% - Accent3 2 2 2" xfId="135"/>
    <cellStyle name="40% - Accent3 2 3" xfId="108"/>
    <cellStyle name="40% - Accent3 3" xfId="66"/>
    <cellStyle name="40% - Accent3 3 2" xfId="121"/>
    <cellStyle name="40% - Accent3 4" xfId="94"/>
    <cellStyle name="40% - Accent4 2" xfId="55"/>
    <cellStyle name="40% - Accent4 2 2" xfId="83"/>
    <cellStyle name="40% - Accent4 2 2 2" xfId="137"/>
    <cellStyle name="40% - Accent4 2 3" xfId="110"/>
    <cellStyle name="40% - Accent4 3" xfId="68"/>
    <cellStyle name="40% - Accent4 3 2" xfId="123"/>
    <cellStyle name="40% - Accent4 4" xfId="96"/>
    <cellStyle name="40% - Accent5 2" xfId="57"/>
    <cellStyle name="40% - Accent5 2 2" xfId="85"/>
    <cellStyle name="40% - Accent5 2 2 2" xfId="139"/>
    <cellStyle name="40% - Accent5 2 3" xfId="112"/>
    <cellStyle name="40% - Accent5 3" xfId="70"/>
    <cellStyle name="40% - Accent5 3 2" xfId="125"/>
    <cellStyle name="40% - Accent5 4" xfId="98"/>
    <cellStyle name="40% - Accent6 2" xfId="59"/>
    <cellStyle name="40% - Accent6 2 2" xfId="87"/>
    <cellStyle name="40% - Accent6 2 2 2" xfId="141"/>
    <cellStyle name="40% - Accent6 2 3" xfId="114"/>
    <cellStyle name="40% - Accent6 3" xfId="72"/>
    <cellStyle name="40% - Accent6 3 2" xfId="127"/>
    <cellStyle name="40% - Accent6 4" xfId="100"/>
    <cellStyle name="60 % – Poudarek1" xfId="22" builtinId="32" customBuiltin="1"/>
    <cellStyle name="60 % – Poudarek2" xfId="26" builtinId="36" customBuiltin="1"/>
    <cellStyle name="60 % – Poudarek3" xfId="30" builtinId="40" customBuiltin="1"/>
    <cellStyle name="60 % – Poudarek4" xfId="34" builtinId="44" customBuiltin="1"/>
    <cellStyle name="60 % – Poudarek5" xfId="38" builtinId="48" customBuiltin="1"/>
    <cellStyle name="60 % – Poudarek6" xfId="42" builtinId="52" customBuiltin="1"/>
    <cellStyle name="Dobro" xfId="7" builtinId="26" customBuiltin="1"/>
    <cellStyle name="Izhod" xfId="11" builtinId="21" customBuiltin="1"/>
    <cellStyle name="Naslov" xfId="2" builtinId="15" customBuiltin="1"/>
    <cellStyle name="Naslov 1" xfId="3" builtinId="16" customBuiltin="1"/>
    <cellStyle name="Naslov 2" xfId="4" builtinId="17" customBuiltin="1"/>
    <cellStyle name="Naslov 3" xfId="5" builtinId="18" customBuiltin="1"/>
    <cellStyle name="Naslov 4" xfId="6" builtinId="19" customBuiltin="1"/>
    <cellStyle name="Navadno" xfId="0" builtinId="0"/>
    <cellStyle name="Navadno 2" xfId="156"/>
    <cellStyle name="Navadno 3" xfId="155"/>
    <cellStyle name="Nevtralno" xfId="9" builtinId="28" customBuiltin="1"/>
    <cellStyle name="Normal 2" xfId="44"/>
    <cellStyle name="Normal 2 2" xfId="46"/>
    <cellStyle name="Normal 2 2 2" xfId="74"/>
    <cellStyle name="Normal 2 2 2 2" xfId="128"/>
    <cellStyle name="Normal 2 2 3" xfId="101"/>
    <cellStyle name="Normal 2 3" xfId="1"/>
    <cellStyle name="Normal 3" xfId="45"/>
    <cellStyle name="Normal 3 2" xfId="73"/>
    <cellStyle name="Normal 4" xfId="43"/>
    <cellStyle name="Note 2" xfId="47"/>
    <cellStyle name="Note 2 2" xfId="75"/>
    <cellStyle name="Note 2 2 2" xfId="129"/>
    <cellStyle name="Note 2 3" xfId="102"/>
    <cellStyle name="Note 3" xfId="60"/>
    <cellStyle name="Note 3 2" xfId="115"/>
    <cellStyle name="Note 4" xfId="88"/>
    <cellStyle name="Opomba" xfId="16" builtinId="10" customBuiltin="1"/>
    <cellStyle name="Opomba 2" xfId="142"/>
    <cellStyle name="Opozorilo" xfId="15" builtinId="11" customBuiltin="1"/>
    <cellStyle name="Pojasnjevalno besedilo" xfId="17" builtinId="53" customBuiltin="1"/>
    <cellStyle name="Poudarek1" xfId="19" builtinId="29" customBuiltin="1"/>
    <cellStyle name="Poudarek2" xfId="23" builtinId="33" customBuiltin="1"/>
    <cellStyle name="Poudarek3" xfId="27" builtinId="37" customBuiltin="1"/>
    <cellStyle name="Poudarek4" xfId="31" builtinId="41" customBuiltin="1"/>
    <cellStyle name="Poudarek5" xfId="35" builtinId="45" customBuiltin="1"/>
    <cellStyle name="Poudarek6" xfId="39" builtinId="49" customBuiltin="1"/>
    <cellStyle name="Povezana celica" xfId="13" builtinId="24" customBuiltin="1"/>
    <cellStyle name="Preveri celico" xfId="14" builtinId="23" customBuiltin="1"/>
    <cellStyle name="Računanje" xfId="12" builtinId="22" customBuiltin="1"/>
    <cellStyle name="Slabo" xfId="8" builtinId="27" customBuiltin="1"/>
    <cellStyle name="Vnos" xfId="10" builtinId="20" customBuiltin="1"/>
    <cellStyle name="Vsota" xfId="18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18"/>
  <sheetViews>
    <sheetView tabSelected="1" zoomScale="90" zoomScaleNormal="90" zoomScaleSheetLayoutView="80" workbookViewId="0">
      <selection activeCell="D1" sqref="D1"/>
    </sheetView>
  </sheetViews>
  <sheetFormatPr defaultRowHeight="15" x14ac:dyDescent="0.25"/>
  <cols>
    <col min="1" max="1" width="5.85546875" style="13" customWidth="1"/>
    <col min="2" max="2" width="6.7109375" style="14" customWidth="1"/>
    <col min="3" max="3" width="4.85546875" style="16" customWidth="1"/>
    <col min="4" max="4" width="42.85546875" style="14" customWidth="1"/>
    <col min="5" max="5" width="11.28515625" style="84" customWidth="1"/>
    <col min="6" max="6" width="10.28515625" style="84" customWidth="1"/>
    <col min="7" max="7" width="11.7109375" style="84" customWidth="1"/>
    <col min="8" max="8" width="13.85546875" style="85" customWidth="1"/>
    <col min="9" max="9" width="14.140625" style="86" customWidth="1"/>
    <col min="10" max="10" width="9.140625" style="87"/>
    <col min="11" max="12" width="13" style="83" customWidth="1"/>
    <col min="13" max="13" width="16.28515625" style="83" customWidth="1"/>
    <col min="14" max="14" width="14.7109375" style="83" customWidth="1"/>
    <col min="15" max="15" width="17.28515625" style="83" customWidth="1"/>
    <col min="16" max="18" width="9.140625" style="14"/>
    <col min="19" max="19" width="9.140625" style="14" customWidth="1"/>
    <col min="20" max="257" width="9.140625" style="14"/>
    <col min="258" max="258" width="14.140625" style="14" customWidth="1"/>
    <col min="259" max="259" width="5.28515625" style="14" customWidth="1"/>
    <col min="260" max="260" width="42.85546875" style="14" customWidth="1"/>
    <col min="261" max="261" width="11.28515625" style="14" customWidth="1"/>
    <col min="262" max="262" width="10.28515625" style="14" customWidth="1"/>
    <col min="263" max="263" width="11.7109375" style="14" customWidth="1"/>
    <col min="264" max="264" width="12.42578125" style="14" customWidth="1"/>
    <col min="265" max="265" width="14.140625" style="14" customWidth="1"/>
    <col min="266" max="266" width="9.140625" style="14"/>
    <col min="267" max="268" width="13" style="14" customWidth="1"/>
    <col min="269" max="269" width="14.42578125" style="14" customWidth="1"/>
    <col min="270" max="270" width="14.7109375" style="14" customWidth="1"/>
    <col min="271" max="271" width="17.28515625" style="14" customWidth="1"/>
    <col min="272" max="274" width="9.140625" style="14"/>
    <col min="275" max="275" width="9.140625" style="14" customWidth="1"/>
    <col min="276" max="513" width="9.140625" style="14"/>
    <col min="514" max="514" width="14.140625" style="14" customWidth="1"/>
    <col min="515" max="515" width="5.28515625" style="14" customWidth="1"/>
    <col min="516" max="516" width="42.85546875" style="14" customWidth="1"/>
    <col min="517" max="517" width="11.28515625" style="14" customWidth="1"/>
    <col min="518" max="518" width="10.28515625" style="14" customWidth="1"/>
    <col min="519" max="519" width="11.7109375" style="14" customWidth="1"/>
    <col min="520" max="520" width="12.42578125" style="14" customWidth="1"/>
    <col min="521" max="521" width="14.140625" style="14" customWidth="1"/>
    <col min="522" max="522" width="9.140625" style="14"/>
    <col min="523" max="524" width="13" style="14" customWidth="1"/>
    <col min="525" max="525" width="14.42578125" style="14" customWidth="1"/>
    <col min="526" max="526" width="14.7109375" style="14" customWidth="1"/>
    <col min="527" max="527" width="17.28515625" style="14" customWidth="1"/>
    <col min="528" max="530" width="9.140625" style="14"/>
    <col min="531" max="531" width="9.140625" style="14" customWidth="1"/>
    <col min="532" max="769" width="9.140625" style="14"/>
    <col min="770" max="770" width="14.140625" style="14" customWidth="1"/>
    <col min="771" max="771" width="5.28515625" style="14" customWidth="1"/>
    <col min="772" max="772" width="42.85546875" style="14" customWidth="1"/>
    <col min="773" max="773" width="11.28515625" style="14" customWidth="1"/>
    <col min="774" max="774" width="10.28515625" style="14" customWidth="1"/>
    <col min="775" max="775" width="11.7109375" style="14" customWidth="1"/>
    <col min="776" max="776" width="12.42578125" style="14" customWidth="1"/>
    <col min="777" max="777" width="14.140625" style="14" customWidth="1"/>
    <col min="778" max="778" width="9.140625" style="14"/>
    <col min="779" max="780" width="13" style="14" customWidth="1"/>
    <col min="781" max="781" width="14.42578125" style="14" customWidth="1"/>
    <col min="782" max="782" width="14.7109375" style="14" customWidth="1"/>
    <col min="783" max="783" width="17.28515625" style="14" customWidth="1"/>
    <col min="784" max="786" width="9.140625" style="14"/>
    <col min="787" max="787" width="9.140625" style="14" customWidth="1"/>
    <col min="788" max="1025" width="9.140625" style="14"/>
    <col min="1026" max="1026" width="14.140625" style="14" customWidth="1"/>
    <col min="1027" max="1027" width="5.28515625" style="14" customWidth="1"/>
    <col min="1028" max="1028" width="42.85546875" style="14" customWidth="1"/>
    <col min="1029" max="1029" width="11.28515625" style="14" customWidth="1"/>
    <col min="1030" max="1030" width="10.28515625" style="14" customWidth="1"/>
    <col min="1031" max="1031" width="11.7109375" style="14" customWidth="1"/>
    <col min="1032" max="1032" width="12.42578125" style="14" customWidth="1"/>
    <col min="1033" max="1033" width="14.140625" style="14" customWidth="1"/>
    <col min="1034" max="1034" width="9.140625" style="14"/>
    <col min="1035" max="1036" width="13" style="14" customWidth="1"/>
    <col min="1037" max="1037" width="14.42578125" style="14" customWidth="1"/>
    <col min="1038" max="1038" width="14.7109375" style="14" customWidth="1"/>
    <col min="1039" max="1039" width="17.28515625" style="14" customWidth="1"/>
    <col min="1040" max="1042" width="9.140625" style="14"/>
    <col min="1043" max="1043" width="9.140625" style="14" customWidth="1"/>
    <col min="1044" max="1281" width="9.140625" style="14"/>
    <col min="1282" max="1282" width="14.140625" style="14" customWidth="1"/>
    <col min="1283" max="1283" width="5.28515625" style="14" customWidth="1"/>
    <col min="1284" max="1284" width="42.85546875" style="14" customWidth="1"/>
    <col min="1285" max="1285" width="11.28515625" style="14" customWidth="1"/>
    <col min="1286" max="1286" width="10.28515625" style="14" customWidth="1"/>
    <col min="1287" max="1287" width="11.7109375" style="14" customWidth="1"/>
    <col min="1288" max="1288" width="12.42578125" style="14" customWidth="1"/>
    <col min="1289" max="1289" width="14.140625" style="14" customWidth="1"/>
    <col min="1290" max="1290" width="9.140625" style="14"/>
    <col min="1291" max="1292" width="13" style="14" customWidth="1"/>
    <col min="1293" max="1293" width="14.42578125" style="14" customWidth="1"/>
    <col min="1294" max="1294" width="14.7109375" style="14" customWidth="1"/>
    <col min="1295" max="1295" width="17.28515625" style="14" customWidth="1"/>
    <col min="1296" max="1298" width="9.140625" style="14"/>
    <col min="1299" max="1299" width="9.140625" style="14" customWidth="1"/>
    <col min="1300" max="1537" width="9.140625" style="14"/>
    <col min="1538" max="1538" width="14.140625" style="14" customWidth="1"/>
    <col min="1539" max="1539" width="5.28515625" style="14" customWidth="1"/>
    <col min="1540" max="1540" width="42.85546875" style="14" customWidth="1"/>
    <col min="1541" max="1541" width="11.28515625" style="14" customWidth="1"/>
    <col min="1542" max="1542" width="10.28515625" style="14" customWidth="1"/>
    <col min="1543" max="1543" width="11.7109375" style="14" customWidth="1"/>
    <col min="1544" max="1544" width="12.42578125" style="14" customWidth="1"/>
    <col min="1545" max="1545" width="14.140625" style="14" customWidth="1"/>
    <col min="1546" max="1546" width="9.140625" style="14"/>
    <col min="1547" max="1548" width="13" style="14" customWidth="1"/>
    <col min="1549" max="1549" width="14.42578125" style="14" customWidth="1"/>
    <col min="1550" max="1550" width="14.7109375" style="14" customWidth="1"/>
    <col min="1551" max="1551" width="17.28515625" style="14" customWidth="1"/>
    <col min="1552" max="1554" width="9.140625" style="14"/>
    <col min="1555" max="1555" width="9.140625" style="14" customWidth="1"/>
    <col min="1556" max="1793" width="9.140625" style="14"/>
    <col min="1794" max="1794" width="14.140625" style="14" customWidth="1"/>
    <col min="1795" max="1795" width="5.28515625" style="14" customWidth="1"/>
    <col min="1796" max="1796" width="42.85546875" style="14" customWidth="1"/>
    <col min="1797" max="1797" width="11.28515625" style="14" customWidth="1"/>
    <col min="1798" max="1798" width="10.28515625" style="14" customWidth="1"/>
    <col min="1799" max="1799" width="11.7109375" style="14" customWidth="1"/>
    <col min="1800" max="1800" width="12.42578125" style="14" customWidth="1"/>
    <col min="1801" max="1801" width="14.140625" style="14" customWidth="1"/>
    <col min="1802" max="1802" width="9.140625" style="14"/>
    <col min="1803" max="1804" width="13" style="14" customWidth="1"/>
    <col min="1805" max="1805" width="14.42578125" style="14" customWidth="1"/>
    <col min="1806" max="1806" width="14.7109375" style="14" customWidth="1"/>
    <col min="1807" max="1807" width="17.28515625" style="14" customWidth="1"/>
    <col min="1808" max="1810" width="9.140625" style="14"/>
    <col min="1811" max="1811" width="9.140625" style="14" customWidth="1"/>
    <col min="1812" max="2049" width="9.140625" style="14"/>
    <col min="2050" max="2050" width="14.140625" style="14" customWidth="1"/>
    <col min="2051" max="2051" width="5.28515625" style="14" customWidth="1"/>
    <col min="2052" max="2052" width="42.85546875" style="14" customWidth="1"/>
    <col min="2053" max="2053" width="11.28515625" style="14" customWidth="1"/>
    <col min="2054" max="2054" width="10.28515625" style="14" customWidth="1"/>
    <col min="2055" max="2055" width="11.7109375" style="14" customWidth="1"/>
    <col min="2056" max="2056" width="12.42578125" style="14" customWidth="1"/>
    <col min="2057" max="2057" width="14.140625" style="14" customWidth="1"/>
    <col min="2058" max="2058" width="9.140625" style="14"/>
    <col min="2059" max="2060" width="13" style="14" customWidth="1"/>
    <col min="2061" max="2061" width="14.42578125" style="14" customWidth="1"/>
    <col min="2062" max="2062" width="14.7109375" style="14" customWidth="1"/>
    <col min="2063" max="2063" width="17.28515625" style="14" customWidth="1"/>
    <col min="2064" max="2066" width="9.140625" style="14"/>
    <col min="2067" max="2067" width="9.140625" style="14" customWidth="1"/>
    <col min="2068" max="2305" width="9.140625" style="14"/>
    <col min="2306" max="2306" width="14.140625" style="14" customWidth="1"/>
    <col min="2307" max="2307" width="5.28515625" style="14" customWidth="1"/>
    <col min="2308" max="2308" width="42.85546875" style="14" customWidth="1"/>
    <col min="2309" max="2309" width="11.28515625" style="14" customWidth="1"/>
    <col min="2310" max="2310" width="10.28515625" style="14" customWidth="1"/>
    <col min="2311" max="2311" width="11.7109375" style="14" customWidth="1"/>
    <col min="2312" max="2312" width="12.42578125" style="14" customWidth="1"/>
    <col min="2313" max="2313" width="14.140625" style="14" customWidth="1"/>
    <col min="2314" max="2314" width="9.140625" style="14"/>
    <col min="2315" max="2316" width="13" style="14" customWidth="1"/>
    <col min="2317" max="2317" width="14.42578125" style="14" customWidth="1"/>
    <col min="2318" max="2318" width="14.7109375" style="14" customWidth="1"/>
    <col min="2319" max="2319" width="17.28515625" style="14" customWidth="1"/>
    <col min="2320" max="2322" width="9.140625" style="14"/>
    <col min="2323" max="2323" width="9.140625" style="14" customWidth="1"/>
    <col min="2324" max="2561" width="9.140625" style="14"/>
    <col min="2562" max="2562" width="14.140625" style="14" customWidth="1"/>
    <col min="2563" max="2563" width="5.28515625" style="14" customWidth="1"/>
    <col min="2564" max="2564" width="42.85546875" style="14" customWidth="1"/>
    <col min="2565" max="2565" width="11.28515625" style="14" customWidth="1"/>
    <col min="2566" max="2566" width="10.28515625" style="14" customWidth="1"/>
    <col min="2567" max="2567" width="11.7109375" style="14" customWidth="1"/>
    <col min="2568" max="2568" width="12.42578125" style="14" customWidth="1"/>
    <col min="2569" max="2569" width="14.140625" style="14" customWidth="1"/>
    <col min="2570" max="2570" width="9.140625" style="14"/>
    <col min="2571" max="2572" width="13" style="14" customWidth="1"/>
    <col min="2573" max="2573" width="14.42578125" style="14" customWidth="1"/>
    <col min="2574" max="2574" width="14.7109375" style="14" customWidth="1"/>
    <col min="2575" max="2575" width="17.28515625" style="14" customWidth="1"/>
    <col min="2576" max="2578" width="9.140625" style="14"/>
    <col min="2579" max="2579" width="9.140625" style="14" customWidth="1"/>
    <col min="2580" max="2817" width="9.140625" style="14"/>
    <col min="2818" max="2818" width="14.140625" style="14" customWidth="1"/>
    <col min="2819" max="2819" width="5.28515625" style="14" customWidth="1"/>
    <col min="2820" max="2820" width="42.85546875" style="14" customWidth="1"/>
    <col min="2821" max="2821" width="11.28515625" style="14" customWidth="1"/>
    <col min="2822" max="2822" width="10.28515625" style="14" customWidth="1"/>
    <col min="2823" max="2823" width="11.7109375" style="14" customWidth="1"/>
    <col min="2824" max="2824" width="12.42578125" style="14" customWidth="1"/>
    <col min="2825" max="2825" width="14.140625" style="14" customWidth="1"/>
    <col min="2826" max="2826" width="9.140625" style="14"/>
    <col min="2827" max="2828" width="13" style="14" customWidth="1"/>
    <col min="2829" max="2829" width="14.42578125" style="14" customWidth="1"/>
    <col min="2830" max="2830" width="14.7109375" style="14" customWidth="1"/>
    <col min="2831" max="2831" width="17.28515625" style="14" customWidth="1"/>
    <col min="2832" max="2834" width="9.140625" style="14"/>
    <col min="2835" max="2835" width="9.140625" style="14" customWidth="1"/>
    <col min="2836" max="3073" width="9.140625" style="14"/>
    <col min="3074" max="3074" width="14.140625" style="14" customWidth="1"/>
    <col min="3075" max="3075" width="5.28515625" style="14" customWidth="1"/>
    <col min="3076" max="3076" width="42.85546875" style="14" customWidth="1"/>
    <col min="3077" max="3077" width="11.28515625" style="14" customWidth="1"/>
    <col min="3078" max="3078" width="10.28515625" style="14" customWidth="1"/>
    <col min="3079" max="3079" width="11.7109375" style="14" customWidth="1"/>
    <col min="3080" max="3080" width="12.42578125" style="14" customWidth="1"/>
    <col min="3081" max="3081" width="14.140625" style="14" customWidth="1"/>
    <col min="3082" max="3082" width="9.140625" style="14"/>
    <col min="3083" max="3084" width="13" style="14" customWidth="1"/>
    <col min="3085" max="3085" width="14.42578125" style="14" customWidth="1"/>
    <col min="3086" max="3086" width="14.7109375" style="14" customWidth="1"/>
    <col min="3087" max="3087" width="17.28515625" style="14" customWidth="1"/>
    <col min="3088" max="3090" width="9.140625" style="14"/>
    <col min="3091" max="3091" width="9.140625" style="14" customWidth="1"/>
    <col min="3092" max="3329" width="9.140625" style="14"/>
    <col min="3330" max="3330" width="14.140625" style="14" customWidth="1"/>
    <col min="3331" max="3331" width="5.28515625" style="14" customWidth="1"/>
    <col min="3332" max="3332" width="42.85546875" style="14" customWidth="1"/>
    <col min="3333" max="3333" width="11.28515625" style="14" customWidth="1"/>
    <col min="3334" max="3334" width="10.28515625" style="14" customWidth="1"/>
    <col min="3335" max="3335" width="11.7109375" style="14" customWidth="1"/>
    <col min="3336" max="3336" width="12.42578125" style="14" customWidth="1"/>
    <col min="3337" max="3337" width="14.140625" style="14" customWidth="1"/>
    <col min="3338" max="3338" width="9.140625" style="14"/>
    <col min="3339" max="3340" width="13" style="14" customWidth="1"/>
    <col min="3341" max="3341" width="14.42578125" style="14" customWidth="1"/>
    <col min="3342" max="3342" width="14.7109375" style="14" customWidth="1"/>
    <col min="3343" max="3343" width="17.28515625" style="14" customWidth="1"/>
    <col min="3344" max="3346" width="9.140625" style="14"/>
    <col min="3347" max="3347" width="9.140625" style="14" customWidth="1"/>
    <col min="3348" max="3585" width="9.140625" style="14"/>
    <col min="3586" max="3586" width="14.140625" style="14" customWidth="1"/>
    <col min="3587" max="3587" width="5.28515625" style="14" customWidth="1"/>
    <col min="3588" max="3588" width="42.85546875" style="14" customWidth="1"/>
    <col min="3589" max="3589" width="11.28515625" style="14" customWidth="1"/>
    <col min="3590" max="3590" width="10.28515625" style="14" customWidth="1"/>
    <col min="3591" max="3591" width="11.7109375" style="14" customWidth="1"/>
    <col min="3592" max="3592" width="12.42578125" style="14" customWidth="1"/>
    <col min="3593" max="3593" width="14.140625" style="14" customWidth="1"/>
    <col min="3594" max="3594" width="9.140625" style="14"/>
    <col min="3595" max="3596" width="13" style="14" customWidth="1"/>
    <col min="3597" max="3597" width="14.42578125" style="14" customWidth="1"/>
    <col min="3598" max="3598" width="14.7109375" style="14" customWidth="1"/>
    <col min="3599" max="3599" width="17.28515625" style="14" customWidth="1"/>
    <col min="3600" max="3602" width="9.140625" style="14"/>
    <col min="3603" max="3603" width="9.140625" style="14" customWidth="1"/>
    <col min="3604" max="3841" width="9.140625" style="14"/>
    <col min="3842" max="3842" width="14.140625" style="14" customWidth="1"/>
    <col min="3843" max="3843" width="5.28515625" style="14" customWidth="1"/>
    <col min="3844" max="3844" width="42.85546875" style="14" customWidth="1"/>
    <col min="3845" max="3845" width="11.28515625" style="14" customWidth="1"/>
    <col min="3846" max="3846" width="10.28515625" style="14" customWidth="1"/>
    <col min="3847" max="3847" width="11.7109375" style="14" customWidth="1"/>
    <col min="3848" max="3848" width="12.42578125" style="14" customWidth="1"/>
    <col min="3849" max="3849" width="14.140625" style="14" customWidth="1"/>
    <col min="3850" max="3850" width="9.140625" style="14"/>
    <col min="3851" max="3852" width="13" style="14" customWidth="1"/>
    <col min="3853" max="3853" width="14.42578125" style="14" customWidth="1"/>
    <col min="3854" max="3854" width="14.7109375" style="14" customWidth="1"/>
    <col min="3855" max="3855" width="17.28515625" style="14" customWidth="1"/>
    <col min="3856" max="3858" width="9.140625" style="14"/>
    <col min="3859" max="3859" width="9.140625" style="14" customWidth="1"/>
    <col min="3860" max="4097" width="9.140625" style="14"/>
    <col min="4098" max="4098" width="14.140625" style="14" customWidth="1"/>
    <col min="4099" max="4099" width="5.28515625" style="14" customWidth="1"/>
    <col min="4100" max="4100" width="42.85546875" style="14" customWidth="1"/>
    <col min="4101" max="4101" width="11.28515625" style="14" customWidth="1"/>
    <col min="4102" max="4102" width="10.28515625" style="14" customWidth="1"/>
    <col min="4103" max="4103" width="11.7109375" style="14" customWidth="1"/>
    <col min="4104" max="4104" width="12.42578125" style="14" customWidth="1"/>
    <col min="4105" max="4105" width="14.140625" style="14" customWidth="1"/>
    <col min="4106" max="4106" width="9.140625" style="14"/>
    <col min="4107" max="4108" width="13" style="14" customWidth="1"/>
    <col min="4109" max="4109" width="14.42578125" style="14" customWidth="1"/>
    <col min="4110" max="4110" width="14.7109375" style="14" customWidth="1"/>
    <col min="4111" max="4111" width="17.28515625" style="14" customWidth="1"/>
    <col min="4112" max="4114" width="9.140625" style="14"/>
    <col min="4115" max="4115" width="9.140625" style="14" customWidth="1"/>
    <col min="4116" max="4353" width="9.140625" style="14"/>
    <col min="4354" max="4354" width="14.140625" style="14" customWidth="1"/>
    <col min="4355" max="4355" width="5.28515625" style="14" customWidth="1"/>
    <col min="4356" max="4356" width="42.85546875" style="14" customWidth="1"/>
    <col min="4357" max="4357" width="11.28515625" style="14" customWidth="1"/>
    <col min="4358" max="4358" width="10.28515625" style="14" customWidth="1"/>
    <col min="4359" max="4359" width="11.7109375" style="14" customWidth="1"/>
    <col min="4360" max="4360" width="12.42578125" style="14" customWidth="1"/>
    <col min="4361" max="4361" width="14.140625" style="14" customWidth="1"/>
    <col min="4362" max="4362" width="9.140625" style="14"/>
    <col min="4363" max="4364" width="13" style="14" customWidth="1"/>
    <col min="4365" max="4365" width="14.42578125" style="14" customWidth="1"/>
    <col min="4366" max="4366" width="14.7109375" style="14" customWidth="1"/>
    <col min="4367" max="4367" width="17.28515625" style="14" customWidth="1"/>
    <col min="4368" max="4370" width="9.140625" style="14"/>
    <col min="4371" max="4371" width="9.140625" style="14" customWidth="1"/>
    <col min="4372" max="4609" width="9.140625" style="14"/>
    <col min="4610" max="4610" width="14.140625" style="14" customWidth="1"/>
    <col min="4611" max="4611" width="5.28515625" style="14" customWidth="1"/>
    <col min="4612" max="4612" width="42.85546875" style="14" customWidth="1"/>
    <col min="4613" max="4613" width="11.28515625" style="14" customWidth="1"/>
    <col min="4614" max="4614" width="10.28515625" style="14" customWidth="1"/>
    <col min="4615" max="4615" width="11.7109375" style="14" customWidth="1"/>
    <col min="4616" max="4616" width="12.42578125" style="14" customWidth="1"/>
    <col min="4617" max="4617" width="14.140625" style="14" customWidth="1"/>
    <col min="4618" max="4618" width="9.140625" style="14"/>
    <col min="4619" max="4620" width="13" style="14" customWidth="1"/>
    <col min="4621" max="4621" width="14.42578125" style="14" customWidth="1"/>
    <col min="4622" max="4622" width="14.7109375" style="14" customWidth="1"/>
    <col min="4623" max="4623" width="17.28515625" style="14" customWidth="1"/>
    <col min="4624" max="4626" width="9.140625" style="14"/>
    <col min="4627" max="4627" width="9.140625" style="14" customWidth="1"/>
    <col min="4628" max="4865" width="9.140625" style="14"/>
    <col min="4866" max="4866" width="14.140625" style="14" customWidth="1"/>
    <col min="4867" max="4867" width="5.28515625" style="14" customWidth="1"/>
    <col min="4868" max="4868" width="42.85546875" style="14" customWidth="1"/>
    <col min="4869" max="4869" width="11.28515625" style="14" customWidth="1"/>
    <col min="4870" max="4870" width="10.28515625" style="14" customWidth="1"/>
    <col min="4871" max="4871" width="11.7109375" style="14" customWidth="1"/>
    <col min="4872" max="4872" width="12.42578125" style="14" customWidth="1"/>
    <col min="4873" max="4873" width="14.140625" style="14" customWidth="1"/>
    <col min="4874" max="4874" width="9.140625" style="14"/>
    <col min="4875" max="4876" width="13" style="14" customWidth="1"/>
    <col min="4877" max="4877" width="14.42578125" style="14" customWidth="1"/>
    <col min="4878" max="4878" width="14.7109375" style="14" customWidth="1"/>
    <col min="4879" max="4879" width="17.28515625" style="14" customWidth="1"/>
    <col min="4880" max="4882" width="9.140625" style="14"/>
    <col min="4883" max="4883" width="9.140625" style="14" customWidth="1"/>
    <col min="4884" max="5121" width="9.140625" style="14"/>
    <col min="5122" max="5122" width="14.140625" style="14" customWidth="1"/>
    <col min="5123" max="5123" width="5.28515625" style="14" customWidth="1"/>
    <col min="5124" max="5124" width="42.85546875" style="14" customWidth="1"/>
    <col min="5125" max="5125" width="11.28515625" style="14" customWidth="1"/>
    <col min="5126" max="5126" width="10.28515625" style="14" customWidth="1"/>
    <col min="5127" max="5127" width="11.7109375" style="14" customWidth="1"/>
    <col min="5128" max="5128" width="12.42578125" style="14" customWidth="1"/>
    <col min="5129" max="5129" width="14.140625" style="14" customWidth="1"/>
    <col min="5130" max="5130" width="9.140625" style="14"/>
    <col min="5131" max="5132" width="13" style="14" customWidth="1"/>
    <col min="5133" max="5133" width="14.42578125" style="14" customWidth="1"/>
    <col min="5134" max="5134" width="14.7109375" style="14" customWidth="1"/>
    <col min="5135" max="5135" width="17.28515625" style="14" customWidth="1"/>
    <col min="5136" max="5138" width="9.140625" style="14"/>
    <col min="5139" max="5139" width="9.140625" style="14" customWidth="1"/>
    <col min="5140" max="5377" width="9.140625" style="14"/>
    <col min="5378" max="5378" width="14.140625" style="14" customWidth="1"/>
    <col min="5379" max="5379" width="5.28515625" style="14" customWidth="1"/>
    <col min="5380" max="5380" width="42.85546875" style="14" customWidth="1"/>
    <col min="5381" max="5381" width="11.28515625" style="14" customWidth="1"/>
    <col min="5382" max="5382" width="10.28515625" style="14" customWidth="1"/>
    <col min="5383" max="5383" width="11.7109375" style="14" customWidth="1"/>
    <col min="5384" max="5384" width="12.42578125" style="14" customWidth="1"/>
    <col min="5385" max="5385" width="14.140625" style="14" customWidth="1"/>
    <col min="5386" max="5386" width="9.140625" style="14"/>
    <col min="5387" max="5388" width="13" style="14" customWidth="1"/>
    <col min="5389" max="5389" width="14.42578125" style="14" customWidth="1"/>
    <col min="5390" max="5390" width="14.7109375" style="14" customWidth="1"/>
    <col min="5391" max="5391" width="17.28515625" style="14" customWidth="1"/>
    <col min="5392" max="5394" width="9.140625" style="14"/>
    <col min="5395" max="5395" width="9.140625" style="14" customWidth="1"/>
    <col min="5396" max="5633" width="9.140625" style="14"/>
    <col min="5634" max="5634" width="14.140625" style="14" customWidth="1"/>
    <col min="5635" max="5635" width="5.28515625" style="14" customWidth="1"/>
    <col min="5636" max="5636" width="42.85546875" style="14" customWidth="1"/>
    <col min="5637" max="5637" width="11.28515625" style="14" customWidth="1"/>
    <col min="5638" max="5638" width="10.28515625" style="14" customWidth="1"/>
    <col min="5639" max="5639" width="11.7109375" style="14" customWidth="1"/>
    <col min="5640" max="5640" width="12.42578125" style="14" customWidth="1"/>
    <col min="5641" max="5641" width="14.140625" style="14" customWidth="1"/>
    <col min="5642" max="5642" width="9.140625" style="14"/>
    <col min="5643" max="5644" width="13" style="14" customWidth="1"/>
    <col min="5645" max="5645" width="14.42578125" style="14" customWidth="1"/>
    <col min="5646" max="5646" width="14.7109375" style="14" customWidth="1"/>
    <col min="5647" max="5647" width="17.28515625" style="14" customWidth="1"/>
    <col min="5648" max="5650" width="9.140625" style="14"/>
    <col min="5651" max="5651" width="9.140625" style="14" customWidth="1"/>
    <col min="5652" max="5889" width="9.140625" style="14"/>
    <col min="5890" max="5890" width="14.140625" style="14" customWidth="1"/>
    <col min="5891" max="5891" width="5.28515625" style="14" customWidth="1"/>
    <col min="5892" max="5892" width="42.85546875" style="14" customWidth="1"/>
    <col min="5893" max="5893" width="11.28515625" style="14" customWidth="1"/>
    <col min="5894" max="5894" width="10.28515625" style="14" customWidth="1"/>
    <col min="5895" max="5895" width="11.7109375" style="14" customWidth="1"/>
    <col min="5896" max="5896" width="12.42578125" style="14" customWidth="1"/>
    <col min="5897" max="5897" width="14.140625" style="14" customWidth="1"/>
    <col min="5898" max="5898" width="9.140625" style="14"/>
    <col min="5899" max="5900" width="13" style="14" customWidth="1"/>
    <col min="5901" max="5901" width="14.42578125" style="14" customWidth="1"/>
    <col min="5902" max="5902" width="14.7109375" style="14" customWidth="1"/>
    <col min="5903" max="5903" width="17.28515625" style="14" customWidth="1"/>
    <col min="5904" max="5906" width="9.140625" style="14"/>
    <col min="5907" max="5907" width="9.140625" style="14" customWidth="1"/>
    <col min="5908" max="6145" width="9.140625" style="14"/>
    <col min="6146" max="6146" width="14.140625" style="14" customWidth="1"/>
    <col min="6147" max="6147" width="5.28515625" style="14" customWidth="1"/>
    <col min="6148" max="6148" width="42.85546875" style="14" customWidth="1"/>
    <col min="6149" max="6149" width="11.28515625" style="14" customWidth="1"/>
    <col min="6150" max="6150" width="10.28515625" style="14" customWidth="1"/>
    <col min="6151" max="6151" width="11.7109375" style="14" customWidth="1"/>
    <col min="6152" max="6152" width="12.42578125" style="14" customWidth="1"/>
    <col min="6153" max="6153" width="14.140625" style="14" customWidth="1"/>
    <col min="6154" max="6154" width="9.140625" style="14"/>
    <col min="6155" max="6156" width="13" style="14" customWidth="1"/>
    <col min="6157" max="6157" width="14.42578125" style="14" customWidth="1"/>
    <col min="6158" max="6158" width="14.7109375" style="14" customWidth="1"/>
    <col min="6159" max="6159" width="17.28515625" style="14" customWidth="1"/>
    <col min="6160" max="6162" width="9.140625" style="14"/>
    <col min="6163" max="6163" width="9.140625" style="14" customWidth="1"/>
    <col min="6164" max="6401" width="9.140625" style="14"/>
    <col min="6402" max="6402" width="14.140625" style="14" customWidth="1"/>
    <col min="6403" max="6403" width="5.28515625" style="14" customWidth="1"/>
    <col min="6404" max="6404" width="42.85546875" style="14" customWidth="1"/>
    <col min="6405" max="6405" width="11.28515625" style="14" customWidth="1"/>
    <col min="6406" max="6406" width="10.28515625" style="14" customWidth="1"/>
    <col min="6407" max="6407" width="11.7109375" style="14" customWidth="1"/>
    <col min="6408" max="6408" width="12.42578125" style="14" customWidth="1"/>
    <col min="6409" max="6409" width="14.140625" style="14" customWidth="1"/>
    <col min="6410" max="6410" width="9.140625" style="14"/>
    <col min="6411" max="6412" width="13" style="14" customWidth="1"/>
    <col min="6413" max="6413" width="14.42578125" style="14" customWidth="1"/>
    <col min="6414" max="6414" width="14.7109375" style="14" customWidth="1"/>
    <col min="6415" max="6415" width="17.28515625" style="14" customWidth="1"/>
    <col min="6416" max="6418" width="9.140625" style="14"/>
    <col min="6419" max="6419" width="9.140625" style="14" customWidth="1"/>
    <col min="6420" max="6657" width="9.140625" style="14"/>
    <col min="6658" max="6658" width="14.140625" style="14" customWidth="1"/>
    <col min="6659" max="6659" width="5.28515625" style="14" customWidth="1"/>
    <col min="6660" max="6660" width="42.85546875" style="14" customWidth="1"/>
    <col min="6661" max="6661" width="11.28515625" style="14" customWidth="1"/>
    <col min="6662" max="6662" width="10.28515625" style="14" customWidth="1"/>
    <col min="6663" max="6663" width="11.7109375" style="14" customWidth="1"/>
    <col min="6664" max="6664" width="12.42578125" style="14" customWidth="1"/>
    <col min="6665" max="6665" width="14.140625" style="14" customWidth="1"/>
    <col min="6666" max="6666" width="9.140625" style="14"/>
    <col min="6667" max="6668" width="13" style="14" customWidth="1"/>
    <col min="6669" max="6669" width="14.42578125" style="14" customWidth="1"/>
    <col min="6670" max="6670" width="14.7109375" style="14" customWidth="1"/>
    <col min="6671" max="6671" width="17.28515625" style="14" customWidth="1"/>
    <col min="6672" max="6674" width="9.140625" style="14"/>
    <col min="6675" max="6675" width="9.140625" style="14" customWidth="1"/>
    <col min="6676" max="6913" width="9.140625" style="14"/>
    <col min="6914" max="6914" width="14.140625" style="14" customWidth="1"/>
    <col min="6915" max="6915" width="5.28515625" style="14" customWidth="1"/>
    <col min="6916" max="6916" width="42.85546875" style="14" customWidth="1"/>
    <col min="6917" max="6917" width="11.28515625" style="14" customWidth="1"/>
    <col min="6918" max="6918" width="10.28515625" style="14" customWidth="1"/>
    <col min="6919" max="6919" width="11.7109375" style="14" customWidth="1"/>
    <col min="6920" max="6920" width="12.42578125" style="14" customWidth="1"/>
    <col min="6921" max="6921" width="14.140625" style="14" customWidth="1"/>
    <col min="6922" max="6922" width="9.140625" style="14"/>
    <col min="6923" max="6924" width="13" style="14" customWidth="1"/>
    <col min="6925" max="6925" width="14.42578125" style="14" customWidth="1"/>
    <col min="6926" max="6926" width="14.7109375" style="14" customWidth="1"/>
    <col min="6927" max="6927" width="17.28515625" style="14" customWidth="1"/>
    <col min="6928" max="6930" width="9.140625" style="14"/>
    <col min="6931" max="6931" width="9.140625" style="14" customWidth="1"/>
    <col min="6932" max="7169" width="9.140625" style="14"/>
    <col min="7170" max="7170" width="14.140625" style="14" customWidth="1"/>
    <col min="7171" max="7171" width="5.28515625" style="14" customWidth="1"/>
    <col min="7172" max="7172" width="42.85546875" style="14" customWidth="1"/>
    <col min="7173" max="7173" width="11.28515625" style="14" customWidth="1"/>
    <col min="7174" max="7174" width="10.28515625" style="14" customWidth="1"/>
    <col min="7175" max="7175" width="11.7109375" style="14" customWidth="1"/>
    <col min="7176" max="7176" width="12.42578125" style="14" customWidth="1"/>
    <col min="7177" max="7177" width="14.140625" style="14" customWidth="1"/>
    <col min="7178" max="7178" width="9.140625" style="14"/>
    <col min="7179" max="7180" width="13" style="14" customWidth="1"/>
    <col min="7181" max="7181" width="14.42578125" style="14" customWidth="1"/>
    <col min="7182" max="7182" width="14.7109375" style="14" customWidth="1"/>
    <col min="7183" max="7183" width="17.28515625" style="14" customWidth="1"/>
    <col min="7184" max="7186" width="9.140625" style="14"/>
    <col min="7187" max="7187" width="9.140625" style="14" customWidth="1"/>
    <col min="7188" max="7425" width="9.140625" style="14"/>
    <col min="7426" max="7426" width="14.140625" style="14" customWidth="1"/>
    <col min="7427" max="7427" width="5.28515625" style="14" customWidth="1"/>
    <col min="7428" max="7428" width="42.85546875" style="14" customWidth="1"/>
    <col min="7429" max="7429" width="11.28515625" style="14" customWidth="1"/>
    <col min="7430" max="7430" width="10.28515625" style="14" customWidth="1"/>
    <col min="7431" max="7431" width="11.7109375" style="14" customWidth="1"/>
    <col min="7432" max="7432" width="12.42578125" style="14" customWidth="1"/>
    <col min="7433" max="7433" width="14.140625" style="14" customWidth="1"/>
    <col min="7434" max="7434" width="9.140625" style="14"/>
    <col min="7435" max="7436" width="13" style="14" customWidth="1"/>
    <col min="7437" max="7437" width="14.42578125" style="14" customWidth="1"/>
    <col min="7438" max="7438" width="14.7109375" style="14" customWidth="1"/>
    <col min="7439" max="7439" width="17.28515625" style="14" customWidth="1"/>
    <col min="7440" max="7442" width="9.140625" style="14"/>
    <col min="7443" max="7443" width="9.140625" style="14" customWidth="1"/>
    <col min="7444" max="7681" width="9.140625" style="14"/>
    <col min="7682" max="7682" width="14.140625" style="14" customWidth="1"/>
    <col min="7683" max="7683" width="5.28515625" style="14" customWidth="1"/>
    <col min="7684" max="7684" width="42.85546875" style="14" customWidth="1"/>
    <col min="7685" max="7685" width="11.28515625" style="14" customWidth="1"/>
    <col min="7686" max="7686" width="10.28515625" style="14" customWidth="1"/>
    <col min="7687" max="7687" width="11.7109375" style="14" customWidth="1"/>
    <col min="7688" max="7688" width="12.42578125" style="14" customWidth="1"/>
    <col min="7689" max="7689" width="14.140625" style="14" customWidth="1"/>
    <col min="7690" max="7690" width="9.140625" style="14"/>
    <col min="7691" max="7692" width="13" style="14" customWidth="1"/>
    <col min="7693" max="7693" width="14.42578125" style="14" customWidth="1"/>
    <col min="7694" max="7694" width="14.7109375" style="14" customWidth="1"/>
    <col min="7695" max="7695" width="17.28515625" style="14" customWidth="1"/>
    <col min="7696" max="7698" width="9.140625" style="14"/>
    <col min="7699" max="7699" width="9.140625" style="14" customWidth="1"/>
    <col min="7700" max="7937" width="9.140625" style="14"/>
    <col min="7938" max="7938" width="14.140625" style="14" customWidth="1"/>
    <col min="7939" max="7939" width="5.28515625" style="14" customWidth="1"/>
    <col min="7940" max="7940" width="42.85546875" style="14" customWidth="1"/>
    <col min="7941" max="7941" width="11.28515625" style="14" customWidth="1"/>
    <col min="7942" max="7942" width="10.28515625" style="14" customWidth="1"/>
    <col min="7943" max="7943" width="11.7109375" style="14" customWidth="1"/>
    <col min="7944" max="7944" width="12.42578125" style="14" customWidth="1"/>
    <col min="7945" max="7945" width="14.140625" style="14" customWidth="1"/>
    <col min="7946" max="7946" width="9.140625" style="14"/>
    <col min="7947" max="7948" width="13" style="14" customWidth="1"/>
    <col min="7949" max="7949" width="14.42578125" style="14" customWidth="1"/>
    <col min="7950" max="7950" width="14.7109375" style="14" customWidth="1"/>
    <col min="7951" max="7951" width="17.28515625" style="14" customWidth="1"/>
    <col min="7952" max="7954" width="9.140625" style="14"/>
    <col min="7955" max="7955" width="9.140625" style="14" customWidth="1"/>
    <col min="7956" max="8193" width="9.140625" style="14"/>
    <col min="8194" max="8194" width="14.140625" style="14" customWidth="1"/>
    <col min="8195" max="8195" width="5.28515625" style="14" customWidth="1"/>
    <col min="8196" max="8196" width="42.85546875" style="14" customWidth="1"/>
    <col min="8197" max="8197" width="11.28515625" style="14" customWidth="1"/>
    <col min="8198" max="8198" width="10.28515625" style="14" customWidth="1"/>
    <col min="8199" max="8199" width="11.7109375" style="14" customWidth="1"/>
    <col min="8200" max="8200" width="12.42578125" style="14" customWidth="1"/>
    <col min="8201" max="8201" width="14.140625" style="14" customWidth="1"/>
    <col min="8202" max="8202" width="9.140625" style="14"/>
    <col min="8203" max="8204" width="13" style="14" customWidth="1"/>
    <col min="8205" max="8205" width="14.42578125" style="14" customWidth="1"/>
    <col min="8206" max="8206" width="14.7109375" style="14" customWidth="1"/>
    <col min="8207" max="8207" width="17.28515625" style="14" customWidth="1"/>
    <col min="8208" max="8210" width="9.140625" style="14"/>
    <col min="8211" max="8211" width="9.140625" style="14" customWidth="1"/>
    <col min="8212" max="8449" width="9.140625" style="14"/>
    <col min="8450" max="8450" width="14.140625" style="14" customWidth="1"/>
    <col min="8451" max="8451" width="5.28515625" style="14" customWidth="1"/>
    <col min="8452" max="8452" width="42.85546875" style="14" customWidth="1"/>
    <col min="8453" max="8453" width="11.28515625" style="14" customWidth="1"/>
    <col min="8454" max="8454" width="10.28515625" style="14" customWidth="1"/>
    <col min="8455" max="8455" width="11.7109375" style="14" customWidth="1"/>
    <col min="8456" max="8456" width="12.42578125" style="14" customWidth="1"/>
    <col min="8457" max="8457" width="14.140625" style="14" customWidth="1"/>
    <col min="8458" max="8458" width="9.140625" style="14"/>
    <col min="8459" max="8460" width="13" style="14" customWidth="1"/>
    <col min="8461" max="8461" width="14.42578125" style="14" customWidth="1"/>
    <col min="8462" max="8462" width="14.7109375" style="14" customWidth="1"/>
    <col min="8463" max="8463" width="17.28515625" style="14" customWidth="1"/>
    <col min="8464" max="8466" width="9.140625" style="14"/>
    <col min="8467" max="8467" width="9.140625" style="14" customWidth="1"/>
    <col min="8468" max="8705" width="9.140625" style="14"/>
    <col min="8706" max="8706" width="14.140625" style="14" customWidth="1"/>
    <col min="8707" max="8707" width="5.28515625" style="14" customWidth="1"/>
    <col min="8708" max="8708" width="42.85546875" style="14" customWidth="1"/>
    <col min="8709" max="8709" width="11.28515625" style="14" customWidth="1"/>
    <col min="8710" max="8710" width="10.28515625" style="14" customWidth="1"/>
    <col min="8711" max="8711" width="11.7109375" style="14" customWidth="1"/>
    <col min="8712" max="8712" width="12.42578125" style="14" customWidth="1"/>
    <col min="8713" max="8713" width="14.140625" style="14" customWidth="1"/>
    <col min="8714" max="8714" width="9.140625" style="14"/>
    <col min="8715" max="8716" width="13" style="14" customWidth="1"/>
    <col min="8717" max="8717" width="14.42578125" style="14" customWidth="1"/>
    <col min="8718" max="8718" width="14.7109375" style="14" customWidth="1"/>
    <col min="8719" max="8719" width="17.28515625" style="14" customWidth="1"/>
    <col min="8720" max="8722" width="9.140625" style="14"/>
    <col min="8723" max="8723" width="9.140625" style="14" customWidth="1"/>
    <col min="8724" max="8961" width="9.140625" style="14"/>
    <col min="8962" max="8962" width="14.140625" style="14" customWidth="1"/>
    <col min="8963" max="8963" width="5.28515625" style="14" customWidth="1"/>
    <col min="8964" max="8964" width="42.85546875" style="14" customWidth="1"/>
    <col min="8965" max="8965" width="11.28515625" style="14" customWidth="1"/>
    <col min="8966" max="8966" width="10.28515625" style="14" customWidth="1"/>
    <col min="8967" max="8967" width="11.7109375" style="14" customWidth="1"/>
    <col min="8968" max="8968" width="12.42578125" style="14" customWidth="1"/>
    <col min="8969" max="8969" width="14.140625" style="14" customWidth="1"/>
    <col min="8970" max="8970" width="9.140625" style="14"/>
    <col min="8971" max="8972" width="13" style="14" customWidth="1"/>
    <col min="8973" max="8973" width="14.42578125" style="14" customWidth="1"/>
    <col min="8974" max="8974" width="14.7109375" style="14" customWidth="1"/>
    <col min="8975" max="8975" width="17.28515625" style="14" customWidth="1"/>
    <col min="8976" max="8978" width="9.140625" style="14"/>
    <col min="8979" max="8979" width="9.140625" style="14" customWidth="1"/>
    <col min="8980" max="9217" width="9.140625" style="14"/>
    <col min="9218" max="9218" width="14.140625" style="14" customWidth="1"/>
    <col min="9219" max="9219" width="5.28515625" style="14" customWidth="1"/>
    <col min="9220" max="9220" width="42.85546875" style="14" customWidth="1"/>
    <col min="9221" max="9221" width="11.28515625" style="14" customWidth="1"/>
    <col min="9222" max="9222" width="10.28515625" style="14" customWidth="1"/>
    <col min="9223" max="9223" width="11.7109375" style="14" customWidth="1"/>
    <col min="9224" max="9224" width="12.42578125" style="14" customWidth="1"/>
    <col min="9225" max="9225" width="14.140625" style="14" customWidth="1"/>
    <col min="9226" max="9226" width="9.140625" style="14"/>
    <col min="9227" max="9228" width="13" style="14" customWidth="1"/>
    <col min="9229" max="9229" width="14.42578125" style="14" customWidth="1"/>
    <col min="9230" max="9230" width="14.7109375" style="14" customWidth="1"/>
    <col min="9231" max="9231" width="17.28515625" style="14" customWidth="1"/>
    <col min="9232" max="9234" width="9.140625" style="14"/>
    <col min="9235" max="9235" width="9.140625" style="14" customWidth="1"/>
    <col min="9236" max="9473" width="9.140625" style="14"/>
    <col min="9474" max="9474" width="14.140625" style="14" customWidth="1"/>
    <col min="9475" max="9475" width="5.28515625" style="14" customWidth="1"/>
    <col min="9476" max="9476" width="42.85546875" style="14" customWidth="1"/>
    <col min="9477" max="9477" width="11.28515625" style="14" customWidth="1"/>
    <col min="9478" max="9478" width="10.28515625" style="14" customWidth="1"/>
    <col min="9479" max="9479" width="11.7109375" style="14" customWidth="1"/>
    <col min="9480" max="9480" width="12.42578125" style="14" customWidth="1"/>
    <col min="9481" max="9481" width="14.140625" style="14" customWidth="1"/>
    <col min="9482" max="9482" width="9.140625" style="14"/>
    <col min="9483" max="9484" width="13" style="14" customWidth="1"/>
    <col min="9485" max="9485" width="14.42578125" style="14" customWidth="1"/>
    <col min="9486" max="9486" width="14.7109375" style="14" customWidth="1"/>
    <col min="9487" max="9487" width="17.28515625" style="14" customWidth="1"/>
    <col min="9488" max="9490" width="9.140625" style="14"/>
    <col min="9491" max="9491" width="9.140625" style="14" customWidth="1"/>
    <col min="9492" max="9729" width="9.140625" style="14"/>
    <col min="9730" max="9730" width="14.140625" style="14" customWidth="1"/>
    <col min="9731" max="9731" width="5.28515625" style="14" customWidth="1"/>
    <col min="9732" max="9732" width="42.85546875" style="14" customWidth="1"/>
    <col min="9733" max="9733" width="11.28515625" style="14" customWidth="1"/>
    <col min="9734" max="9734" width="10.28515625" style="14" customWidth="1"/>
    <col min="9735" max="9735" width="11.7109375" style="14" customWidth="1"/>
    <col min="9736" max="9736" width="12.42578125" style="14" customWidth="1"/>
    <col min="9737" max="9737" width="14.140625" style="14" customWidth="1"/>
    <col min="9738" max="9738" width="9.140625" style="14"/>
    <col min="9739" max="9740" width="13" style="14" customWidth="1"/>
    <col min="9741" max="9741" width="14.42578125" style="14" customWidth="1"/>
    <col min="9742" max="9742" width="14.7109375" style="14" customWidth="1"/>
    <col min="9743" max="9743" width="17.28515625" style="14" customWidth="1"/>
    <col min="9744" max="9746" width="9.140625" style="14"/>
    <col min="9747" max="9747" width="9.140625" style="14" customWidth="1"/>
    <col min="9748" max="9985" width="9.140625" style="14"/>
    <col min="9986" max="9986" width="14.140625" style="14" customWidth="1"/>
    <col min="9987" max="9987" width="5.28515625" style="14" customWidth="1"/>
    <col min="9988" max="9988" width="42.85546875" style="14" customWidth="1"/>
    <col min="9989" max="9989" width="11.28515625" style="14" customWidth="1"/>
    <col min="9990" max="9990" width="10.28515625" style="14" customWidth="1"/>
    <col min="9991" max="9991" width="11.7109375" style="14" customWidth="1"/>
    <col min="9992" max="9992" width="12.42578125" style="14" customWidth="1"/>
    <col min="9993" max="9993" width="14.140625" style="14" customWidth="1"/>
    <col min="9994" max="9994" width="9.140625" style="14"/>
    <col min="9995" max="9996" width="13" style="14" customWidth="1"/>
    <col min="9997" max="9997" width="14.42578125" style="14" customWidth="1"/>
    <col min="9998" max="9998" width="14.7109375" style="14" customWidth="1"/>
    <col min="9999" max="9999" width="17.28515625" style="14" customWidth="1"/>
    <col min="10000" max="10002" width="9.140625" style="14"/>
    <col min="10003" max="10003" width="9.140625" style="14" customWidth="1"/>
    <col min="10004" max="10241" width="9.140625" style="14"/>
    <col min="10242" max="10242" width="14.140625" style="14" customWidth="1"/>
    <col min="10243" max="10243" width="5.28515625" style="14" customWidth="1"/>
    <col min="10244" max="10244" width="42.85546875" style="14" customWidth="1"/>
    <col min="10245" max="10245" width="11.28515625" style="14" customWidth="1"/>
    <col min="10246" max="10246" width="10.28515625" style="14" customWidth="1"/>
    <col min="10247" max="10247" width="11.7109375" style="14" customWidth="1"/>
    <col min="10248" max="10248" width="12.42578125" style="14" customWidth="1"/>
    <col min="10249" max="10249" width="14.140625" style="14" customWidth="1"/>
    <col min="10250" max="10250" width="9.140625" style="14"/>
    <col min="10251" max="10252" width="13" style="14" customWidth="1"/>
    <col min="10253" max="10253" width="14.42578125" style="14" customWidth="1"/>
    <col min="10254" max="10254" width="14.7109375" style="14" customWidth="1"/>
    <col min="10255" max="10255" width="17.28515625" style="14" customWidth="1"/>
    <col min="10256" max="10258" width="9.140625" style="14"/>
    <col min="10259" max="10259" width="9.140625" style="14" customWidth="1"/>
    <col min="10260" max="10497" width="9.140625" style="14"/>
    <col min="10498" max="10498" width="14.140625" style="14" customWidth="1"/>
    <col min="10499" max="10499" width="5.28515625" style="14" customWidth="1"/>
    <col min="10500" max="10500" width="42.85546875" style="14" customWidth="1"/>
    <col min="10501" max="10501" width="11.28515625" style="14" customWidth="1"/>
    <col min="10502" max="10502" width="10.28515625" style="14" customWidth="1"/>
    <col min="10503" max="10503" width="11.7109375" style="14" customWidth="1"/>
    <col min="10504" max="10504" width="12.42578125" style="14" customWidth="1"/>
    <col min="10505" max="10505" width="14.140625" style="14" customWidth="1"/>
    <col min="10506" max="10506" width="9.140625" style="14"/>
    <col min="10507" max="10508" width="13" style="14" customWidth="1"/>
    <col min="10509" max="10509" width="14.42578125" style="14" customWidth="1"/>
    <col min="10510" max="10510" width="14.7109375" style="14" customWidth="1"/>
    <col min="10511" max="10511" width="17.28515625" style="14" customWidth="1"/>
    <col min="10512" max="10514" width="9.140625" style="14"/>
    <col min="10515" max="10515" width="9.140625" style="14" customWidth="1"/>
    <col min="10516" max="10753" width="9.140625" style="14"/>
    <col min="10754" max="10754" width="14.140625" style="14" customWidth="1"/>
    <col min="10755" max="10755" width="5.28515625" style="14" customWidth="1"/>
    <col min="10756" max="10756" width="42.85546875" style="14" customWidth="1"/>
    <col min="10757" max="10757" width="11.28515625" style="14" customWidth="1"/>
    <col min="10758" max="10758" width="10.28515625" style="14" customWidth="1"/>
    <col min="10759" max="10759" width="11.7109375" style="14" customWidth="1"/>
    <col min="10760" max="10760" width="12.42578125" style="14" customWidth="1"/>
    <col min="10761" max="10761" width="14.140625" style="14" customWidth="1"/>
    <col min="10762" max="10762" width="9.140625" style="14"/>
    <col min="10763" max="10764" width="13" style="14" customWidth="1"/>
    <col min="10765" max="10765" width="14.42578125" style="14" customWidth="1"/>
    <col min="10766" max="10766" width="14.7109375" style="14" customWidth="1"/>
    <col min="10767" max="10767" width="17.28515625" style="14" customWidth="1"/>
    <col min="10768" max="10770" width="9.140625" style="14"/>
    <col min="10771" max="10771" width="9.140625" style="14" customWidth="1"/>
    <col min="10772" max="11009" width="9.140625" style="14"/>
    <col min="11010" max="11010" width="14.140625" style="14" customWidth="1"/>
    <col min="11011" max="11011" width="5.28515625" style="14" customWidth="1"/>
    <col min="11012" max="11012" width="42.85546875" style="14" customWidth="1"/>
    <col min="11013" max="11013" width="11.28515625" style="14" customWidth="1"/>
    <col min="11014" max="11014" width="10.28515625" style="14" customWidth="1"/>
    <col min="11015" max="11015" width="11.7109375" style="14" customWidth="1"/>
    <col min="11016" max="11016" width="12.42578125" style="14" customWidth="1"/>
    <col min="11017" max="11017" width="14.140625" style="14" customWidth="1"/>
    <col min="11018" max="11018" width="9.140625" style="14"/>
    <col min="11019" max="11020" width="13" style="14" customWidth="1"/>
    <col min="11021" max="11021" width="14.42578125" style="14" customWidth="1"/>
    <col min="11022" max="11022" width="14.7109375" style="14" customWidth="1"/>
    <col min="11023" max="11023" width="17.28515625" style="14" customWidth="1"/>
    <col min="11024" max="11026" width="9.140625" style="14"/>
    <col min="11027" max="11027" width="9.140625" style="14" customWidth="1"/>
    <col min="11028" max="11265" width="9.140625" style="14"/>
    <col min="11266" max="11266" width="14.140625" style="14" customWidth="1"/>
    <col min="11267" max="11267" width="5.28515625" style="14" customWidth="1"/>
    <col min="11268" max="11268" width="42.85546875" style="14" customWidth="1"/>
    <col min="11269" max="11269" width="11.28515625" style="14" customWidth="1"/>
    <col min="11270" max="11270" width="10.28515625" style="14" customWidth="1"/>
    <col min="11271" max="11271" width="11.7109375" style="14" customWidth="1"/>
    <col min="11272" max="11272" width="12.42578125" style="14" customWidth="1"/>
    <col min="11273" max="11273" width="14.140625" style="14" customWidth="1"/>
    <col min="11274" max="11274" width="9.140625" style="14"/>
    <col min="11275" max="11276" width="13" style="14" customWidth="1"/>
    <col min="11277" max="11277" width="14.42578125" style="14" customWidth="1"/>
    <col min="11278" max="11278" width="14.7109375" style="14" customWidth="1"/>
    <col min="11279" max="11279" width="17.28515625" style="14" customWidth="1"/>
    <col min="11280" max="11282" width="9.140625" style="14"/>
    <col min="11283" max="11283" width="9.140625" style="14" customWidth="1"/>
    <col min="11284" max="11521" width="9.140625" style="14"/>
    <col min="11522" max="11522" width="14.140625" style="14" customWidth="1"/>
    <col min="11523" max="11523" width="5.28515625" style="14" customWidth="1"/>
    <col min="11524" max="11524" width="42.85546875" style="14" customWidth="1"/>
    <col min="11525" max="11525" width="11.28515625" style="14" customWidth="1"/>
    <col min="11526" max="11526" width="10.28515625" style="14" customWidth="1"/>
    <col min="11527" max="11527" width="11.7109375" style="14" customWidth="1"/>
    <col min="11528" max="11528" width="12.42578125" style="14" customWidth="1"/>
    <col min="11529" max="11529" width="14.140625" style="14" customWidth="1"/>
    <col min="11530" max="11530" width="9.140625" style="14"/>
    <col min="11531" max="11532" width="13" style="14" customWidth="1"/>
    <col min="11533" max="11533" width="14.42578125" style="14" customWidth="1"/>
    <col min="11534" max="11534" width="14.7109375" style="14" customWidth="1"/>
    <col min="11535" max="11535" width="17.28515625" style="14" customWidth="1"/>
    <col min="11536" max="11538" width="9.140625" style="14"/>
    <col min="11539" max="11539" width="9.140625" style="14" customWidth="1"/>
    <col min="11540" max="11777" width="9.140625" style="14"/>
    <col min="11778" max="11778" width="14.140625" style="14" customWidth="1"/>
    <col min="11779" max="11779" width="5.28515625" style="14" customWidth="1"/>
    <col min="11780" max="11780" width="42.85546875" style="14" customWidth="1"/>
    <col min="11781" max="11781" width="11.28515625" style="14" customWidth="1"/>
    <col min="11782" max="11782" width="10.28515625" style="14" customWidth="1"/>
    <col min="11783" max="11783" width="11.7109375" style="14" customWidth="1"/>
    <col min="11784" max="11784" width="12.42578125" style="14" customWidth="1"/>
    <col min="11785" max="11785" width="14.140625" style="14" customWidth="1"/>
    <col min="11786" max="11786" width="9.140625" style="14"/>
    <col min="11787" max="11788" width="13" style="14" customWidth="1"/>
    <col min="11789" max="11789" width="14.42578125" style="14" customWidth="1"/>
    <col min="11790" max="11790" width="14.7109375" style="14" customWidth="1"/>
    <col min="11791" max="11791" width="17.28515625" style="14" customWidth="1"/>
    <col min="11792" max="11794" width="9.140625" style="14"/>
    <col min="11795" max="11795" width="9.140625" style="14" customWidth="1"/>
    <col min="11796" max="12033" width="9.140625" style="14"/>
    <col min="12034" max="12034" width="14.140625" style="14" customWidth="1"/>
    <col min="12035" max="12035" width="5.28515625" style="14" customWidth="1"/>
    <col min="12036" max="12036" width="42.85546875" style="14" customWidth="1"/>
    <col min="12037" max="12037" width="11.28515625" style="14" customWidth="1"/>
    <col min="12038" max="12038" width="10.28515625" style="14" customWidth="1"/>
    <col min="12039" max="12039" width="11.7109375" style="14" customWidth="1"/>
    <col min="12040" max="12040" width="12.42578125" style="14" customWidth="1"/>
    <col min="12041" max="12041" width="14.140625" style="14" customWidth="1"/>
    <col min="12042" max="12042" width="9.140625" style="14"/>
    <col min="12043" max="12044" width="13" style="14" customWidth="1"/>
    <col min="12045" max="12045" width="14.42578125" style="14" customWidth="1"/>
    <col min="12046" max="12046" width="14.7109375" style="14" customWidth="1"/>
    <col min="12047" max="12047" width="17.28515625" style="14" customWidth="1"/>
    <col min="12048" max="12050" width="9.140625" style="14"/>
    <col min="12051" max="12051" width="9.140625" style="14" customWidth="1"/>
    <col min="12052" max="12289" width="9.140625" style="14"/>
    <col min="12290" max="12290" width="14.140625" style="14" customWidth="1"/>
    <col min="12291" max="12291" width="5.28515625" style="14" customWidth="1"/>
    <col min="12292" max="12292" width="42.85546875" style="14" customWidth="1"/>
    <col min="12293" max="12293" width="11.28515625" style="14" customWidth="1"/>
    <col min="12294" max="12294" width="10.28515625" style="14" customWidth="1"/>
    <col min="12295" max="12295" width="11.7109375" style="14" customWidth="1"/>
    <col min="12296" max="12296" width="12.42578125" style="14" customWidth="1"/>
    <col min="12297" max="12297" width="14.140625" style="14" customWidth="1"/>
    <col min="12298" max="12298" width="9.140625" style="14"/>
    <col min="12299" max="12300" width="13" style="14" customWidth="1"/>
    <col min="12301" max="12301" width="14.42578125" style="14" customWidth="1"/>
    <col min="12302" max="12302" width="14.7109375" style="14" customWidth="1"/>
    <col min="12303" max="12303" width="17.28515625" style="14" customWidth="1"/>
    <col min="12304" max="12306" width="9.140625" style="14"/>
    <col min="12307" max="12307" width="9.140625" style="14" customWidth="1"/>
    <col min="12308" max="12545" width="9.140625" style="14"/>
    <col min="12546" max="12546" width="14.140625" style="14" customWidth="1"/>
    <col min="12547" max="12547" width="5.28515625" style="14" customWidth="1"/>
    <col min="12548" max="12548" width="42.85546875" style="14" customWidth="1"/>
    <col min="12549" max="12549" width="11.28515625" style="14" customWidth="1"/>
    <col min="12550" max="12550" width="10.28515625" style="14" customWidth="1"/>
    <col min="12551" max="12551" width="11.7109375" style="14" customWidth="1"/>
    <col min="12552" max="12552" width="12.42578125" style="14" customWidth="1"/>
    <col min="12553" max="12553" width="14.140625" style="14" customWidth="1"/>
    <col min="12554" max="12554" width="9.140625" style="14"/>
    <col min="12555" max="12556" width="13" style="14" customWidth="1"/>
    <col min="12557" max="12557" width="14.42578125" style="14" customWidth="1"/>
    <col min="12558" max="12558" width="14.7109375" style="14" customWidth="1"/>
    <col min="12559" max="12559" width="17.28515625" style="14" customWidth="1"/>
    <col min="12560" max="12562" width="9.140625" style="14"/>
    <col min="12563" max="12563" width="9.140625" style="14" customWidth="1"/>
    <col min="12564" max="12801" width="9.140625" style="14"/>
    <col min="12802" max="12802" width="14.140625" style="14" customWidth="1"/>
    <col min="12803" max="12803" width="5.28515625" style="14" customWidth="1"/>
    <col min="12804" max="12804" width="42.85546875" style="14" customWidth="1"/>
    <col min="12805" max="12805" width="11.28515625" style="14" customWidth="1"/>
    <col min="12806" max="12806" width="10.28515625" style="14" customWidth="1"/>
    <col min="12807" max="12807" width="11.7109375" style="14" customWidth="1"/>
    <col min="12808" max="12808" width="12.42578125" style="14" customWidth="1"/>
    <col min="12809" max="12809" width="14.140625" style="14" customWidth="1"/>
    <col min="12810" max="12810" width="9.140625" style="14"/>
    <col min="12811" max="12812" width="13" style="14" customWidth="1"/>
    <col min="12813" max="12813" width="14.42578125" style="14" customWidth="1"/>
    <col min="12814" max="12814" width="14.7109375" style="14" customWidth="1"/>
    <col min="12815" max="12815" width="17.28515625" style="14" customWidth="1"/>
    <col min="12816" max="12818" width="9.140625" style="14"/>
    <col min="12819" max="12819" width="9.140625" style="14" customWidth="1"/>
    <col min="12820" max="13057" width="9.140625" style="14"/>
    <col min="13058" max="13058" width="14.140625" style="14" customWidth="1"/>
    <col min="13059" max="13059" width="5.28515625" style="14" customWidth="1"/>
    <col min="13060" max="13060" width="42.85546875" style="14" customWidth="1"/>
    <col min="13061" max="13061" width="11.28515625" style="14" customWidth="1"/>
    <col min="13062" max="13062" width="10.28515625" style="14" customWidth="1"/>
    <col min="13063" max="13063" width="11.7109375" style="14" customWidth="1"/>
    <col min="13064" max="13064" width="12.42578125" style="14" customWidth="1"/>
    <col min="13065" max="13065" width="14.140625" style="14" customWidth="1"/>
    <col min="13066" max="13066" width="9.140625" style="14"/>
    <col min="13067" max="13068" width="13" style="14" customWidth="1"/>
    <col min="13069" max="13069" width="14.42578125" style="14" customWidth="1"/>
    <col min="13070" max="13070" width="14.7109375" style="14" customWidth="1"/>
    <col min="13071" max="13071" width="17.28515625" style="14" customWidth="1"/>
    <col min="13072" max="13074" width="9.140625" style="14"/>
    <col min="13075" max="13075" width="9.140625" style="14" customWidth="1"/>
    <col min="13076" max="13313" width="9.140625" style="14"/>
    <col min="13314" max="13314" width="14.140625" style="14" customWidth="1"/>
    <col min="13315" max="13315" width="5.28515625" style="14" customWidth="1"/>
    <col min="13316" max="13316" width="42.85546875" style="14" customWidth="1"/>
    <col min="13317" max="13317" width="11.28515625" style="14" customWidth="1"/>
    <col min="13318" max="13318" width="10.28515625" style="14" customWidth="1"/>
    <col min="13319" max="13319" width="11.7109375" style="14" customWidth="1"/>
    <col min="13320" max="13320" width="12.42578125" style="14" customWidth="1"/>
    <col min="13321" max="13321" width="14.140625" style="14" customWidth="1"/>
    <col min="13322" max="13322" width="9.140625" style="14"/>
    <col min="13323" max="13324" width="13" style="14" customWidth="1"/>
    <col min="13325" max="13325" width="14.42578125" style="14" customWidth="1"/>
    <col min="13326" max="13326" width="14.7109375" style="14" customWidth="1"/>
    <col min="13327" max="13327" width="17.28515625" style="14" customWidth="1"/>
    <col min="13328" max="13330" width="9.140625" style="14"/>
    <col min="13331" max="13331" width="9.140625" style="14" customWidth="1"/>
    <col min="13332" max="13569" width="9.140625" style="14"/>
    <col min="13570" max="13570" width="14.140625" style="14" customWidth="1"/>
    <col min="13571" max="13571" width="5.28515625" style="14" customWidth="1"/>
    <col min="13572" max="13572" width="42.85546875" style="14" customWidth="1"/>
    <col min="13573" max="13573" width="11.28515625" style="14" customWidth="1"/>
    <col min="13574" max="13574" width="10.28515625" style="14" customWidth="1"/>
    <col min="13575" max="13575" width="11.7109375" style="14" customWidth="1"/>
    <col min="13576" max="13576" width="12.42578125" style="14" customWidth="1"/>
    <col min="13577" max="13577" width="14.140625" style="14" customWidth="1"/>
    <col min="13578" max="13578" width="9.140625" style="14"/>
    <col min="13579" max="13580" width="13" style="14" customWidth="1"/>
    <col min="13581" max="13581" width="14.42578125" style="14" customWidth="1"/>
    <col min="13582" max="13582" width="14.7109375" style="14" customWidth="1"/>
    <col min="13583" max="13583" width="17.28515625" style="14" customWidth="1"/>
    <col min="13584" max="13586" width="9.140625" style="14"/>
    <col min="13587" max="13587" width="9.140625" style="14" customWidth="1"/>
    <col min="13588" max="13825" width="9.140625" style="14"/>
    <col min="13826" max="13826" width="14.140625" style="14" customWidth="1"/>
    <col min="13827" max="13827" width="5.28515625" style="14" customWidth="1"/>
    <col min="13828" max="13828" width="42.85546875" style="14" customWidth="1"/>
    <col min="13829" max="13829" width="11.28515625" style="14" customWidth="1"/>
    <col min="13830" max="13830" width="10.28515625" style="14" customWidth="1"/>
    <col min="13831" max="13831" width="11.7109375" style="14" customWidth="1"/>
    <col min="13832" max="13832" width="12.42578125" style="14" customWidth="1"/>
    <col min="13833" max="13833" width="14.140625" style="14" customWidth="1"/>
    <col min="13834" max="13834" width="9.140625" style="14"/>
    <col min="13835" max="13836" width="13" style="14" customWidth="1"/>
    <col min="13837" max="13837" width="14.42578125" style="14" customWidth="1"/>
    <col min="13838" max="13838" width="14.7109375" style="14" customWidth="1"/>
    <col min="13839" max="13839" width="17.28515625" style="14" customWidth="1"/>
    <col min="13840" max="13842" width="9.140625" style="14"/>
    <col min="13843" max="13843" width="9.140625" style="14" customWidth="1"/>
    <col min="13844" max="14081" width="9.140625" style="14"/>
    <col min="14082" max="14082" width="14.140625" style="14" customWidth="1"/>
    <col min="14083" max="14083" width="5.28515625" style="14" customWidth="1"/>
    <col min="14084" max="14084" width="42.85546875" style="14" customWidth="1"/>
    <col min="14085" max="14085" width="11.28515625" style="14" customWidth="1"/>
    <col min="14086" max="14086" width="10.28515625" style="14" customWidth="1"/>
    <col min="14087" max="14087" width="11.7109375" style="14" customWidth="1"/>
    <col min="14088" max="14088" width="12.42578125" style="14" customWidth="1"/>
    <col min="14089" max="14089" width="14.140625" style="14" customWidth="1"/>
    <col min="14090" max="14090" width="9.140625" style="14"/>
    <col min="14091" max="14092" width="13" style="14" customWidth="1"/>
    <col min="14093" max="14093" width="14.42578125" style="14" customWidth="1"/>
    <col min="14094" max="14094" width="14.7109375" style="14" customWidth="1"/>
    <col min="14095" max="14095" width="17.28515625" style="14" customWidth="1"/>
    <col min="14096" max="14098" width="9.140625" style="14"/>
    <col min="14099" max="14099" width="9.140625" style="14" customWidth="1"/>
    <col min="14100" max="14337" width="9.140625" style="14"/>
    <col min="14338" max="14338" width="14.140625" style="14" customWidth="1"/>
    <col min="14339" max="14339" width="5.28515625" style="14" customWidth="1"/>
    <col min="14340" max="14340" width="42.85546875" style="14" customWidth="1"/>
    <col min="14341" max="14341" width="11.28515625" style="14" customWidth="1"/>
    <col min="14342" max="14342" width="10.28515625" style="14" customWidth="1"/>
    <col min="14343" max="14343" width="11.7109375" style="14" customWidth="1"/>
    <col min="14344" max="14344" width="12.42578125" style="14" customWidth="1"/>
    <col min="14345" max="14345" width="14.140625" style="14" customWidth="1"/>
    <col min="14346" max="14346" width="9.140625" style="14"/>
    <col min="14347" max="14348" width="13" style="14" customWidth="1"/>
    <col min="14349" max="14349" width="14.42578125" style="14" customWidth="1"/>
    <col min="14350" max="14350" width="14.7109375" style="14" customWidth="1"/>
    <col min="14351" max="14351" width="17.28515625" style="14" customWidth="1"/>
    <col min="14352" max="14354" width="9.140625" style="14"/>
    <col min="14355" max="14355" width="9.140625" style="14" customWidth="1"/>
    <col min="14356" max="14593" width="9.140625" style="14"/>
    <col min="14594" max="14594" width="14.140625" style="14" customWidth="1"/>
    <col min="14595" max="14595" width="5.28515625" style="14" customWidth="1"/>
    <col min="14596" max="14596" width="42.85546875" style="14" customWidth="1"/>
    <col min="14597" max="14597" width="11.28515625" style="14" customWidth="1"/>
    <col min="14598" max="14598" width="10.28515625" style="14" customWidth="1"/>
    <col min="14599" max="14599" width="11.7109375" style="14" customWidth="1"/>
    <col min="14600" max="14600" width="12.42578125" style="14" customWidth="1"/>
    <col min="14601" max="14601" width="14.140625" style="14" customWidth="1"/>
    <col min="14602" max="14602" width="9.140625" style="14"/>
    <col min="14603" max="14604" width="13" style="14" customWidth="1"/>
    <col min="14605" max="14605" width="14.42578125" style="14" customWidth="1"/>
    <col min="14606" max="14606" width="14.7109375" style="14" customWidth="1"/>
    <col min="14607" max="14607" width="17.28515625" style="14" customWidth="1"/>
    <col min="14608" max="14610" width="9.140625" style="14"/>
    <col min="14611" max="14611" width="9.140625" style="14" customWidth="1"/>
    <col min="14612" max="14849" width="9.140625" style="14"/>
    <col min="14850" max="14850" width="14.140625" style="14" customWidth="1"/>
    <col min="14851" max="14851" width="5.28515625" style="14" customWidth="1"/>
    <col min="14852" max="14852" width="42.85546875" style="14" customWidth="1"/>
    <col min="14853" max="14853" width="11.28515625" style="14" customWidth="1"/>
    <col min="14854" max="14854" width="10.28515625" style="14" customWidth="1"/>
    <col min="14855" max="14855" width="11.7109375" style="14" customWidth="1"/>
    <col min="14856" max="14856" width="12.42578125" style="14" customWidth="1"/>
    <col min="14857" max="14857" width="14.140625" style="14" customWidth="1"/>
    <col min="14858" max="14858" width="9.140625" style="14"/>
    <col min="14859" max="14860" width="13" style="14" customWidth="1"/>
    <col min="14861" max="14861" width="14.42578125" style="14" customWidth="1"/>
    <col min="14862" max="14862" width="14.7109375" style="14" customWidth="1"/>
    <col min="14863" max="14863" width="17.28515625" style="14" customWidth="1"/>
    <col min="14864" max="14866" width="9.140625" style="14"/>
    <col min="14867" max="14867" width="9.140625" style="14" customWidth="1"/>
    <col min="14868" max="15105" width="9.140625" style="14"/>
    <col min="15106" max="15106" width="14.140625" style="14" customWidth="1"/>
    <col min="15107" max="15107" width="5.28515625" style="14" customWidth="1"/>
    <col min="15108" max="15108" width="42.85546875" style="14" customWidth="1"/>
    <col min="15109" max="15109" width="11.28515625" style="14" customWidth="1"/>
    <col min="15110" max="15110" width="10.28515625" style="14" customWidth="1"/>
    <col min="15111" max="15111" width="11.7109375" style="14" customWidth="1"/>
    <col min="15112" max="15112" width="12.42578125" style="14" customWidth="1"/>
    <col min="15113" max="15113" width="14.140625" style="14" customWidth="1"/>
    <col min="15114" max="15114" width="9.140625" style="14"/>
    <col min="15115" max="15116" width="13" style="14" customWidth="1"/>
    <col min="15117" max="15117" width="14.42578125" style="14" customWidth="1"/>
    <col min="15118" max="15118" width="14.7109375" style="14" customWidth="1"/>
    <col min="15119" max="15119" width="17.28515625" style="14" customWidth="1"/>
    <col min="15120" max="15122" width="9.140625" style="14"/>
    <col min="15123" max="15123" width="9.140625" style="14" customWidth="1"/>
    <col min="15124" max="15361" width="9.140625" style="14"/>
    <col min="15362" max="15362" width="14.140625" style="14" customWidth="1"/>
    <col min="15363" max="15363" width="5.28515625" style="14" customWidth="1"/>
    <col min="15364" max="15364" width="42.85546875" style="14" customWidth="1"/>
    <col min="15365" max="15365" width="11.28515625" style="14" customWidth="1"/>
    <col min="15366" max="15366" width="10.28515625" style="14" customWidth="1"/>
    <col min="15367" max="15367" width="11.7109375" style="14" customWidth="1"/>
    <col min="15368" max="15368" width="12.42578125" style="14" customWidth="1"/>
    <col min="15369" max="15369" width="14.140625" style="14" customWidth="1"/>
    <col min="15370" max="15370" width="9.140625" style="14"/>
    <col min="15371" max="15372" width="13" style="14" customWidth="1"/>
    <col min="15373" max="15373" width="14.42578125" style="14" customWidth="1"/>
    <col min="15374" max="15374" width="14.7109375" style="14" customWidth="1"/>
    <col min="15375" max="15375" width="17.28515625" style="14" customWidth="1"/>
    <col min="15376" max="15378" width="9.140625" style="14"/>
    <col min="15379" max="15379" width="9.140625" style="14" customWidth="1"/>
    <col min="15380" max="15617" width="9.140625" style="14"/>
    <col min="15618" max="15618" width="14.140625" style="14" customWidth="1"/>
    <col min="15619" max="15619" width="5.28515625" style="14" customWidth="1"/>
    <col min="15620" max="15620" width="42.85546875" style="14" customWidth="1"/>
    <col min="15621" max="15621" width="11.28515625" style="14" customWidth="1"/>
    <col min="15622" max="15622" width="10.28515625" style="14" customWidth="1"/>
    <col min="15623" max="15623" width="11.7109375" style="14" customWidth="1"/>
    <col min="15624" max="15624" width="12.42578125" style="14" customWidth="1"/>
    <col min="15625" max="15625" width="14.140625" style="14" customWidth="1"/>
    <col min="15626" max="15626" width="9.140625" style="14"/>
    <col min="15627" max="15628" width="13" style="14" customWidth="1"/>
    <col min="15629" max="15629" width="14.42578125" style="14" customWidth="1"/>
    <col min="15630" max="15630" width="14.7109375" style="14" customWidth="1"/>
    <col min="15631" max="15631" width="17.28515625" style="14" customWidth="1"/>
    <col min="15632" max="15634" width="9.140625" style="14"/>
    <col min="15635" max="15635" width="9.140625" style="14" customWidth="1"/>
    <col min="15636" max="15873" width="9.140625" style="14"/>
    <col min="15874" max="15874" width="14.140625" style="14" customWidth="1"/>
    <col min="15875" max="15875" width="5.28515625" style="14" customWidth="1"/>
    <col min="15876" max="15876" width="42.85546875" style="14" customWidth="1"/>
    <col min="15877" max="15877" width="11.28515625" style="14" customWidth="1"/>
    <col min="15878" max="15878" width="10.28515625" style="14" customWidth="1"/>
    <col min="15879" max="15879" width="11.7109375" style="14" customWidth="1"/>
    <col min="15880" max="15880" width="12.42578125" style="14" customWidth="1"/>
    <col min="15881" max="15881" width="14.140625" style="14" customWidth="1"/>
    <col min="15882" max="15882" width="9.140625" style="14"/>
    <col min="15883" max="15884" width="13" style="14" customWidth="1"/>
    <col min="15885" max="15885" width="14.42578125" style="14" customWidth="1"/>
    <col min="15886" max="15886" width="14.7109375" style="14" customWidth="1"/>
    <col min="15887" max="15887" width="17.28515625" style="14" customWidth="1"/>
    <col min="15888" max="15890" width="9.140625" style="14"/>
    <col min="15891" max="15891" width="9.140625" style="14" customWidth="1"/>
    <col min="15892" max="16129" width="9.140625" style="14"/>
    <col min="16130" max="16130" width="14.140625" style="14" customWidth="1"/>
    <col min="16131" max="16131" width="5.28515625" style="14" customWidth="1"/>
    <col min="16132" max="16132" width="42.85546875" style="14" customWidth="1"/>
    <col min="16133" max="16133" width="11.28515625" style="14" customWidth="1"/>
    <col min="16134" max="16134" width="10.28515625" style="14" customWidth="1"/>
    <col min="16135" max="16135" width="11.7109375" style="14" customWidth="1"/>
    <col min="16136" max="16136" width="12.42578125" style="14" customWidth="1"/>
    <col min="16137" max="16137" width="14.140625" style="14" customWidth="1"/>
    <col min="16138" max="16138" width="9.140625" style="14"/>
    <col min="16139" max="16140" width="13" style="14" customWidth="1"/>
    <col min="16141" max="16141" width="14.42578125" style="14" customWidth="1"/>
    <col min="16142" max="16142" width="14.7109375" style="14" customWidth="1"/>
    <col min="16143" max="16143" width="17.28515625" style="14" customWidth="1"/>
    <col min="16144" max="16146" width="9.140625" style="14"/>
    <col min="16147" max="16147" width="9.140625" style="14" customWidth="1"/>
    <col min="16148" max="16384" width="9.140625" style="14"/>
  </cols>
  <sheetData>
    <row r="1" spans="1:27" ht="43.5" customHeight="1" x14ac:dyDescent="0.25">
      <c r="A1" s="34" t="s">
        <v>16</v>
      </c>
      <c r="C1" s="15"/>
      <c r="D1" s="77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</row>
    <row r="2" spans="1:27" ht="43.5" customHeight="1" x14ac:dyDescent="0.25">
      <c r="A2" s="34" t="s">
        <v>75</v>
      </c>
      <c r="C2" s="15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</row>
    <row r="3" spans="1:27" ht="18.75" customHeight="1" x14ac:dyDescent="0.25">
      <c r="A3" s="2" t="s">
        <v>13</v>
      </c>
      <c r="D3" s="17"/>
      <c r="E3" s="20"/>
      <c r="F3" s="20"/>
      <c r="G3" s="20"/>
      <c r="H3" s="27"/>
      <c r="I3" s="1"/>
      <c r="J3" s="23"/>
      <c r="K3" s="80"/>
      <c r="L3" s="81"/>
      <c r="M3" s="82"/>
      <c r="N3" s="82"/>
      <c r="O3" s="82"/>
    </row>
    <row r="4" spans="1:27" ht="13.35" customHeight="1" x14ac:dyDescent="0.25">
      <c r="D4" s="17"/>
      <c r="E4" s="64" t="s">
        <v>76</v>
      </c>
      <c r="F4" s="64"/>
      <c r="G4" s="20"/>
      <c r="H4" s="27"/>
      <c r="I4" s="1"/>
      <c r="J4" s="23"/>
    </row>
    <row r="5" spans="1:27" s="12" customFormat="1" ht="71.25" customHeight="1" x14ac:dyDescent="0.25">
      <c r="A5" s="68" t="s">
        <v>0</v>
      </c>
      <c r="B5" s="69" t="s">
        <v>69</v>
      </c>
      <c r="C5" s="70" t="s">
        <v>1</v>
      </c>
      <c r="D5" s="71" t="s">
        <v>64</v>
      </c>
      <c r="E5" s="72" t="s">
        <v>65</v>
      </c>
      <c r="F5" s="72" t="s">
        <v>66</v>
      </c>
      <c r="G5" s="72" t="s">
        <v>67</v>
      </c>
      <c r="H5" s="73" t="s">
        <v>70</v>
      </c>
      <c r="I5" s="3" t="s">
        <v>2</v>
      </c>
      <c r="J5" s="3" t="s">
        <v>3</v>
      </c>
      <c r="K5" s="3" t="s">
        <v>4</v>
      </c>
      <c r="L5" s="3" t="s">
        <v>5</v>
      </c>
      <c r="M5" s="3" t="s">
        <v>71</v>
      </c>
      <c r="N5" s="3" t="s">
        <v>72</v>
      </c>
      <c r="O5" s="3" t="s">
        <v>68</v>
      </c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</row>
    <row r="6" spans="1:27" s="29" customFormat="1" ht="12.75" customHeight="1" x14ac:dyDescent="0.25">
      <c r="A6" s="4">
        <v>1</v>
      </c>
      <c r="B6" s="28">
        <v>2</v>
      </c>
      <c r="C6" s="4">
        <v>3</v>
      </c>
      <c r="D6" s="4">
        <v>4</v>
      </c>
      <c r="E6" s="5">
        <v>5</v>
      </c>
      <c r="F6" s="5">
        <v>6</v>
      </c>
      <c r="G6" s="5">
        <v>7</v>
      </c>
      <c r="H6" s="5" t="s">
        <v>6</v>
      </c>
      <c r="I6" s="6">
        <v>9</v>
      </c>
      <c r="J6" s="6">
        <v>10</v>
      </c>
      <c r="K6" s="6" t="s">
        <v>7</v>
      </c>
      <c r="L6" s="6" t="s">
        <v>8</v>
      </c>
      <c r="M6" s="7" t="s">
        <v>9</v>
      </c>
      <c r="N6" s="7" t="s">
        <v>10</v>
      </c>
      <c r="O6" s="7" t="s">
        <v>11</v>
      </c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</row>
    <row r="7" spans="1:27" ht="15.75" customHeight="1" x14ac:dyDescent="0.25">
      <c r="A7" s="14"/>
      <c r="K7" s="88"/>
      <c r="L7" s="88"/>
      <c r="M7" s="88"/>
      <c r="N7" s="88"/>
      <c r="O7" s="88"/>
    </row>
    <row r="8" spans="1:27" s="91" customFormat="1" ht="15.75" customHeight="1" x14ac:dyDescent="0.25">
      <c r="A8" s="89"/>
      <c r="B8" s="90"/>
      <c r="C8" s="90"/>
      <c r="D8" s="33" t="s">
        <v>15</v>
      </c>
      <c r="E8" s="51"/>
      <c r="F8" s="51"/>
      <c r="G8" s="51"/>
      <c r="H8" s="52"/>
      <c r="I8" s="49"/>
      <c r="J8" s="47"/>
      <c r="K8" s="47"/>
      <c r="L8" s="47"/>
      <c r="M8" s="47"/>
      <c r="N8" s="47"/>
      <c r="O8" s="48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</row>
    <row r="9" spans="1:27" s="91" customFormat="1" ht="15.75" customHeight="1" x14ac:dyDescent="0.25">
      <c r="A9" s="92">
        <v>1</v>
      </c>
      <c r="B9" s="93"/>
      <c r="C9" s="93" t="s">
        <v>12</v>
      </c>
      <c r="D9" s="55" t="s">
        <v>48</v>
      </c>
      <c r="E9" s="10">
        <v>280</v>
      </c>
      <c r="F9" s="10">
        <v>280</v>
      </c>
      <c r="G9" s="10">
        <v>280</v>
      </c>
      <c r="H9" s="11">
        <f t="shared" ref="H9:H12" si="0">+G9+F9+E9</f>
        <v>840</v>
      </c>
      <c r="I9" s="74"/>
      <c r="J9" s="22"/>
      <c r="K9" s="24">
        <f t="shared" ref="K9:K72" si="1">+I9*J9/100</f>
        <v>0</v>
      </c>
      <c r="L9" s="24">
        <f t="shared" ref="L9:L72" si="2">+I9+K9</f>
        <v>0</v>
      </c>
      <c r="M9" s="24">
        <f t="shared" ref="M9:M72" si="3">+H9*I9</f>
        <v>0</v>
      </c>
      <c r="N9" s="24">
        <f t="shared" ref="N9:N72" si="4">+H9*K9</f>
        <v>0</v>
      </c>
      <c r="O9" s="24">
        <f t="shared" ref="O9:O72" si="5">+M9+N9</f>
        <v>0</v>
      </c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</row>
    <row r="10" spans="1:27" s="91" customFormat="1" ht="15.75" customHeight="1" x14ac:dyDescent="0.25">
      <c r="A10" s="92">
        <v>2</v>
      </c>
      <c r="B10" s="93"/>
      <c r="C10" s="93" t="s">
        <v>12</v>
      </c>
      <c r="D10" s="55" t="s">
        <v>49</v>
      </c>
      <c r="E10" s="10">
        <v>100</v>
      </c>
      <c r="F10" s="10">
        <v>100</v>
      </c>
      <c r="G10" s="10">
        <v>100</v>
      </c>
      <c r="H10" s="11">
        <f t="shared" si="0"/>
        <v>300</v>
      </c>
      <c r="I10" s="74"/>
      <c r="J10" s="53">
        <f>+$J$9</f>
        <v>0</v>
      </c>
      <c r="K10" s="24">
        <f t="shared" si="1"/>
        <v>0</v>
      </c>
      <c r="L10" s="24">
        <f t="shared" si="2"/>
        <v>0</v>
      </c>
      <c r="M10" s="24">
        <f t="shared" si="3"/>
        <v>0</v>
      </c>
      <c r="N10" s="24">
        <f t="shared" si="4"/>
        <v>0</v>
      </c>
      <c r="O10" s="24">
        <f t="shared" si="5"/>
        <v>0</v>
      </c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</row>
    <row r="11" spans="1:27" s="91" customFormat="1" ht="13.5" customHeight="1" x14ac:dyDescent="0.25">
      <c r="A11" s="92">
        <v>3</v>
      </c>
      <c r="B11" s="93"/>
      <c r="C11" s="93" t="s">
        <v>12</v>
      </c>
      <c r="D11" s="55" t="s">
        <v>50</v>
      </c>
      <c r="E11" s="10">
        <v>3150</v>
      </c>
      <c r="F11" s="10">
        <v>3150</v>
      </c>
      <c r="G11" s="10">
        <v>3150</v>
      </c>
      <c r="H11" s="11">
        <f t="shared" si="0"/>
        <v>9450</v>
      </c>
      <c r="I11" s="74"/>
      <c r="J11" s="53">
        <f t="shared" ref="J11:J74" si="6">+$J$9</f>
        <v>0</v>
      </c>
      <c r="K11" s="24">
        <f t="shared" si="1"/>
        <v>0</v>
      </c>
      <c r="L11" s="24">
        <f t="shared" si="2"/>
        <v>0</v>
      </c>
      <c r="M11" s="24">
        <f t="shared" si="3"/>
        <v>0</v>
      </c>
      <c r="N11" s="24">
        <f t="shared" si="4"/>
        <v>0</v>
      </c>
      <c r="O11" s="24">
        <f t="shared" si="5"/>
        <v>0</v>
      </c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</row>
    <row r="12" spans="1:27" s="91" customFormat="1" ht="15.75" customHeight="1" x14ac:dyDescent="0.25">
      <c r="A12" s="92">
        <v>4</v>
      </c>
      <c r="B12" s="93"/>
      <c r="C12" s="93" t="s">
        <v>12</v>
      </c>
      <c r="D12" s="55" t="s">
        <v>51</v>
      </c>
      <c r="E12" s="10">
        <v>100</v>
      </c>
      <c r="F12" s="10">
        <v>100</v>
      </c>
      <c r="G12" s="10">
        <v>100</v>
      </c>
      <c r="H12" s="11">
        <f t="shared" si="0"/>
        <v>300</v>
      </c>
      <c r="I12" s="74"/>
      <c r="J12" s="53">
        <f t="shared" si="6"/>
        <v>0</v>
      </c>
      <c r="K12" s="24">
        <f t="shared" si="1"/>
        <v>0</v>
      </c>
      <c r="L12" s="24">
        <f t="shared" si="2"/>
        <v>0</v>
      </c>
      <c r="M12" s="24">
        <f t="shared" si="3"/>
        <v>0</v>
      </c>
      <c r="N12" s="24">
        <f t="shared" si="4"/>
        <v>0</v>
      </c>
      <c r="O12" s="24">
        <f t="shared" si="5"/>
        <v>0</v>
      </c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</row>
    <row r="13" spans="1:27" s="91" customFormat="1" ht="15.75" customHeight="1" x14ac:dyDescent="0.25">
      <c r="A13" s="93"/>
      <c r="B13" s="94"/>
      <c r="C13" s="94"/>
      <c r="D13" s="33" t="s">
        <v>52</v>
      </c>
      <c r="E13" s="75"/>
      <c r="F13" s="75"/>
      <c r="G13" s="75"/>
      <c r="H13" s="76"/>
      <c r="I13" s="75"/>
      <c r="J13" s="50"/>
      <c r="K13" s="50"/>
      <c r="L13" s="50"/>
      <c r="M13" s="50"/>
      <c r="N13" s="50"/>
      <c r="O13" s="50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</row>
    <row r="14" spans="1:27" s="91" customFormat="1" ht="13.5" customHeight="1" x14ac:dyDescent="0.25">
      <c r="A14" s="92">
        <v>5</v>
      </c>
      <c r="B14" s="93"/>
      <c r="C14" s="93" t="s">
        <v>12</v>
      </c>
      <c r="D14" s="55" t="s">
        <v>53</v>
      </c>
      <c r="E14" s="10">
        <v>20</v>
      </c>
      <c r="F14" s="10">
        <v>20</v>
      </c>
      <c r="G14" s="10">
        <v>20</v>
      </c>
      <c r="H14" s="11">
        <f t="shared" ref="H14:H15" si="7">+G14+F14+E14</f>
        <v>60</v>
      </c>
      <c r="I14" s="74"/>
      <c r="J14" s="53">
        <f t="shared" si="6"/>
        <v>0</v>
      </c>
      <c r="K14" s="24">
        <f t="shared" si="1"/>
        <v>0</v>
      </c>
      <c r="L14" s="24">
        <f t="shared" si="2"/>
        <v>0</v>
      </c>
      <c r="M14" s="24">
        <f t="shared" si="3"/>
        <v>0</v>
      </c>
      <c r="N14" s="24">
        <f t="shared" si="4"/>
        <v>0</v>
      </c>
      <c r="O14" s="24">
        <f t="shared" si="5"/>
        <v>0</v>
      </c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</row>
    <row r="15" spans="1:27" s="91" customFormat="1" ht="15.75" customHeight="1" x14ac:dyDescent="0.25">
      <c r="A15" s="92">
        <v>6</v>
      </c>
      <c r="B15" s="93"/>
      <c r="C15" s="93" t="s">
        <v>12</v>
      </c>
      <c r="D15" s="55" t="s">
        <v>51</v>
      </c>
      <c r="E15" s="10">
        <v>50</v>
      </c>
      <c r="F15" s="10">
        <v>50</v>
      </c>
      <c r="G15" s="10">
        <v>50</v>
      </c>
      <c r="H15" s="11">
        <f t="shared" si="7"/>
        <v>150</v>
      </c>
      <c r="I15" s="74"/>
      <c r="J15" s="53">
        <f t="shared" si="6"/>
        <v>0</v>
      </c>
      <c r="K15" s="24">
        <f t="shared" si="1"/>
        <v>0</v>
      </c>
      <c r="L15" s="24">
        <f t="shared" si="2"/>
        <v>0</v>
      </c>
      <c r="M15" s="24">
        <f t="shared" si="3"/>
        <v>0</v>
      </c>
      <c r="N15" s="24">
        <f t="shared" si="4"/>
        <v>0</v>
      </c>
      <c r="O15" s="24">
        <f t="shared" si="5"/>
        <v>0</v>
      </c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</row>
    <row r="16" spans="1:27" s="91" customFormat="1" ht="13.15" customHeight="1" x14ac:dyDescent="0.25">
      <c r="A16" s="93"/>
      <c r="B16" s="94"/>
      <c r="C16" s="94"/>
      <c r="D16" s="33" t="s">
        <v>54</v>
      </c>
      <c r="E16" s="75"/>
      <c r="F16" s="75"/>
      <c r="G16" s="75"/>
      <c r="H16" s="76"/>
      <c r="I16" s="75"/>
      <c r="J16" s="50"/>
      <c r="K16" s="50"/>
      <c r="L16" s="50"/>
      <c r="M16" s="50"/>
      <c r="N16" s="50"/>
      <c r="O16" s="57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</row>
    <row r="17" spans="1:27" s="91" customFormat="1" ht="13.35" customHeight="1" x14ac:dyDescent="0.25">
      <c r="A17" s="92">
        <v>7</v>
      </c>
      <c r="B17" s="93"/>
      <c r="C17" s="93" t="s">
        <v>12</v>
      </c>
      <c r="D17" s="55" t="s">
        <v>53</v>
      </c>
      <c r="E17" s="10">
        <v>50</v>
      </c>
      <c r="F17" s="10">
        <v>50</v>
      </c>
      <c r="G17" s="10">
        <v>50</v>
      </c>
      <c r="H17" s="11">
        <f t="shared" ref="H17:H18" si="8">+G17+F17+E17</f>
        <v>150</v>
      </c>
      <c r="I17" s="74"/>
      <c r="J17" s="53">
        <f t="shared" si="6"/>
        <v>0</v>
      </c>
      <c r="K17" s="24">
        <f t="shared" si="1"/>
        <v>0</v>
      </c>
      <c r="L17" s="24">
        <f t="shared" si="2"/>
        <v>0</v>
      </c>
      <c r="M17" s="24">
        <f t="shared" si="3"/>
        <v>0</v>
      </c>
      <c r="N17" s="24">
        <f t="shared" si="4"/>
        <v>0</v>
      </c>
      <c r="O17" s="24">
        <f t="shared" si="5"/>
        <v>0</v>
      </c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</row>
    <row r="18" spans="1:27" s="91" customFormat="1" ht="15.75" customHeight="1" x14ac:dyDescent="0.25">
      <c r="A18" s="92">
        <v>8</v>
      </c>
      <c r="B18" s="95"/>
      <c r="C18" s="93" t="s">
        <v>12</v>
      </c>
      <c r="D18" s="55" t="s">
        <v>51</v>
      </c>
      <c r="E18" s="10">
        <v>50</v>
      </c>
      <c r="F18" s="10">
        <v>50</v>
      </c>
      <c r="G18" s="10">
        <v>50</v>
      </c>
      <c r="H18" s="11">
        <f t="shared" si="8"/>
        <v>150</v>
      </c>
      <c r="I18" s="74"/>
      <c r="J18" s="53">
        <f t="shared" si="6"/>
        <v>0</v>
      </c>
      <c r="K18" s="24">
        <f t="shared" si="1"/>
        <v>0</v>
      </c>
      <c r="L18" s="24">
        <f t="shared" si="2"/>
        <v>0</v>
      </c>
      <c r="M18" s="24">
        <f t="shared" si="3"/>
        <v>0</v>
      </c>
      <c r="N18" s="24">
        <f t="shared" si="4"/>
        <v>0</v>
      </c>
      <c r="O18" s="24">
        <f t="shared" si="5"/>
        <v>0</v>
      </c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</row>
    <row r="19" spans="1:27" s="91" customFormat="1" ht="13.35" customHeight="1" x14ac:dyDescent="0.25">
      <c r="A19" s="93"/>
      <c r="B19" s="94"/>
      <c r="C19" s="94"/>
      <c r="D19" s="33" t="s">
        <v>55</v>
      </c>
      <c r="E19" s="75"/>
      <c r="F19" s="75"/>
      <c r="G19" s="75"/>
      <c r="H19" s="76"/>
      <c r="I19" s="75"/>
      <c r="J19" s="50"/>
      <c r="K19" s="50"/>
      <c r="L19" s="50"/>
      <c r="M19" s="50"/>
      <c r="N19" s="50"/>
      <c r="O19" s="57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</row>
    <row r="20" spans="1:27" s="91" customFormat="1" ht="13.35" customHeight="1" x14ac:dyDescent="0.25">
      <c r="A20" s="92">
        <v>9</v>
      </c>
      <c r="B20" s="95"/>
      <c r="C20" s="93" t="s">
        <v>12</v>
      </c>
      <c r="D20" s="55" t="s">
        <v>53</v>
      </c>
      <c r="E20" s="10">
        <v>30</v>
      </c>
      <c r="F20" s="10">
        <v>30</v>
      </c>
      <c r="G20" s="10">
        <v>30</v>
      </c>
      <c r="H20" s="11">
        <f t="shared" ref="H20:H21" si="9">+G20+F20+E20</f>
        <v>90</v>
      </c>
      <c r="I20" s="74"/>
      <c r="J20" s="53">
        <f t="shared" si="6"/>
        <v>0</v>
      </c>
      <c r="K20" s="24">
        <f t="shared" si="1"/>
        <v>0</v>
      </c>
      <c r="L20" s="24">
        <f t="shared" si="2"/>
        <v>0</v>
      </c>
      <c r="M20" s="24">
        <f t="shared" si="3"/>
        <v>0</v>
      </c>
      <c r="N20" s="24">
        <f t="shared" si="4"/>
        <v>0</v>
      </c>
      <c r="O20" s="24">
        <f t="shared" si="5"/>
        <v>0</v>
      </c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</row>
    <row r="21" spans="1:27" s="91" customFormat="1" ht="15.75" customHeight="1" x14ac:dyDescent="0.25">
      <c r="A21" s="92">
        <v>10</v>
      </c>
      <c r="B21" s="95"/>
      <c r="C21" s="93" t="s">
        <v>12</v>
      </c>
      <c r="D21" s="55" t="s">
        <v>51</v>
      </c>
      <c r="E21" s="10">
        <v>100</v>
      </c>
      <c r="F21" s="10">
        <v>100</v>
      </c>
      <c r="G21" s="10">
        <v>100</v>
      </c>
      <c r="H21" s="11">
        <f t="shared" si="9"/>
        <v>300</v>
      </c>
      <c r="I21" s="74"/>
      <c r="J21" s="53">
        <f t="shared" si="6"/>
        <v>0</v>
      </c>
      <c r="K21" s="24">
        <f t="shared" si="1"/>
        <v>0</v>
      </c>
      <c r="L21" s="24">
        <f t="shared" si="2"/>
        <v>0</v>
      </c>
      <c r="M21" s="24">
        <f t="shared" si="3"/>
        <v>0</v>
      </c>
      <c r="N21" s="24">
        <f t="shared" si="4"/>
        <v>0</v>
      </c>
      <c r="O21" s="24">
        <f t="shared" si="5"/>
        <v>0</v>
      </c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</row>
    <row r="22" spans="1:27" s="91" customFormat="1" ht="13.35" customHeight="1" x14ac:dyDescent="0.25">
      <c r="A22" s="93"/>
      <c r="B22" s="94"/>
      <c r="C22" s="94"/>
      <c r="D22" s="33" t="s">
        <v>56</v>
      </c>
      <c r="E22" s="75"/>
      <c r="F22" s="75"/>
      <c r="G22" s="75"/>
      <c r="H22" s="76"/>
      <c r="I22" s="75"/>
      <c r="J22" s="50"/>
      <c r="K22" s="58"/>
      <c r="L22" s="58"/>
      <c r="M22" s="58"/>
      <c r="N22" s="58"/>
      <c r="O22" s="57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</row>
    <row r="23" spans="1:27" s="91" customFormat="1" ht="13.35" customHeight="1" x14ac:dyDescent="0.25">
      <c r="A23" s="92">
        <v>11</v>
      </c>
      <c r="B23" s="95"/>
      <c r="C23" s="93" t="s">
        <v>12</v>
      </c>
      <c r="D23" s="55" t="s">
        <v>53</v>
      </c>
      <c r="E23" s="10">
        <v>50</v>
      </c>
      <c r="F23" s="10">
        <v>50</v>
      </c>
      <c r="G23" s="10">
        <v>50</v>
      </c>
      <c r="H23" s="11">
        <f t="shared" ref="H23:H24" si="10">+G23+F23+E23</f>
        <v>150</v>
      </c>
      <c r="I23" s="74"/>
      <c r="J23" s="53">
        <f t="shared" si="6"/>
        <v>0</v>
      </c>
      <c r="K23" s="24">
        <f t="shared" si="1"/>
        <v>0</v>
      </c>
      <c r="L23" s="24">
        <f t="shared" si="2"/>
        <v>0</v>
      </c>
      <c r="M23" s="24">
        <f t="shared" si="3"/>
        <v>0</v>
      </c>
      <c r="N23" s="24">
        <f t="shared" si="4"/>
        <v>0</v>
      </c>
      <c r="O23" s="24">
        <f t="shared" si="5"/>
        <v>0</v>
      </c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</row>
    <row r="24" spans="1:27" s="91" customFormat="1" ht="15.75" customHeight="1" x14ac:dyDescent="0.25">
      <c r="A24" s="92">
        <v>12</v>
      </c>
      <c r="B24" s="95"/>
      <c r="C24" s="93" t="s">
        <v>12</v>
      </c>
      <c r="D24" s="55" t="s">
        <v>51</v>
      </c>
      <c r="E24" s="10">
        <v>50</v>
      </c>
      <c r="F24" s="10">
        <v>50</v>
      </c>
      <c r="G24" s="10">
        <v>50</v>
      </c>
      <c r="H24" s="11">
        <f t="shared" si="10"/>
        <v>150</v>
      </c>
      <c r="I24" s="74"/>
      <c r="J24" s="53">
        <f t="shared" si="6"/>
        <v>0</v>
      </c>
      <c r="K24" s="24">
        <f t="shared" si="1"/>
        <v>0</v>
      </c>
      <c r="L24" s="24">
        <f t="shared" si="2"/>
        <v>0</v>
      </c>
      <c r="M24" s="24">
        <f t="shared" si="3"/>
        <v>0</v>
      </c>
      <c r="N24" s="24">
        <f t="shared" si="4"/>
        <v>0</v>
      </c>
      <c r="O24" s="24">
        <f t="shared" si="5"/>
        <v>0</v>
      </c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</row>
    <row r="25" spans="1:27" s="91" customFormat="1" ht="13.35" customHeight="1" x14ac:dyDescent="0.25">
      <c r="A25" s="93"/>
      <c r="B25" s="94"/>
      <c r="C25" s="94"/>
      <c r="D25" s="33" t="s">
        <v>57</v>
      </c>
      <c r="E25" s="75"/>
      <c r="F25" s="75"/>
      <c r="G25" s="75"/>
      <c r="H25" s="76"/>
      <c r="I25" s="75"/>
      <c r="J25" s="50"/>
      <c r="K25" s="58"/>
      <c r="L25" s="58"/>
      <c r="M25" s="58"/>
      <c r="N25" s="58"/>
      <c r="O25" s="57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</row>
    <row r="26" spans="1:27" s="91" customFormat="1" ht="13.35" customHeight="1" x14ac:dyDescent="0.25">
      <c r="A26" s="92">
        <v>13</v>
      </c>
      <c r="B26" s="95"/>
      <c r="C26" s="93" t="s">
        <v>12</v>
      </c>
      <c r="D26" s="55" t="s">
        <v>53</v>
      </c>
      <c r="E26" s="10">
        <v>20</v>
      </c>
      <c r="F26" s="10">
        <v>20</v>
      </c>
      <c r="G26" s="10">
        <v>20</v>
      </c>
      <c r="H26" s="11">
        <f t="shared" ref="H26:H27" si="11">+G26+F26+E26</f>
        <v>60</v>
      </c>
      <c r="I26" s="74"/>
      <c r="J26" s="53">
        <f t="shared" si="6"/>
        <v>0</v>
      </c>
      <c r="K26" s="24">
        <f t="shared" si="1"/>
        <v>0</v>
      </c>
      <c r="L26" s="24">
        <f t="shared" si="2"/>
        <v>0</v>
      </c>
      <c r="M26" s="24">
        <f t="shared" si="3"/>
        <v>0</v>
      </c>
      <c r="N26" s="24">
        <f t="shared" si="4"/>
        <v>0</v>
      </c>
      <c r="O26" s="24">
        <f t="shared" si="5"/>
        <v>0</v>
      </c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</row>
    <row r="27" spans="1:27" s="91" customFormat="1" ht="15.75" customHeight="1" x14ac:dyDescent="0.25">
      <c r="A27" s="92">
        <v>14</v>
      </c>
      <c r="B27" s="95"/>
      <c r="C27" s="93" t="s">
        <v>12</v>
      </c>
      <c r="D27" s="55" t="s">
        <v>51</v>
      </c>
      <c r="E27" s="10">
        <v>50</v>
      </c>
      <c r="F27" s="10">
        <v>50</v>
      </c>
      <c r="G27" s="10">
        <v>50</v>
      </c>
      <c r="H27" s="11">
        <f t="shared" si="11"/>
        <v>150</v>
      </c>
      <c r="I27" s="74"/>
      <c r="J27" s="53">
        <f t="shared" si="6"/>
        <v>0</v>
      </c>
      <c r="K27" s="24">
        <f t="shared" si="1"/>
        <v>0</v>
      </c>
      <c r="L27" s="24">
        <f t="shared" si="2"/>
        <v>0</v>
      </c>
      <c r="M27" s="24">
        <f t="shared" si="3"/>
        <v>0</v>
      </c>
      <c r="N27" s="24">
        <f t="shared" si="4"/>
        <v>0</v>
      </c>
      <c r="O27" s="24">
        <f t="shared" si="5"/>
        <v>0</v>
      </c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</row>
    <row r="28" spans="1:27" s="91" customFormat="1" ht="13.35" customHeight="1" x14ac:dyDescent="0.25">
      <c r="A28" s="93"/>
      <c r="B28" s="94"/>
      <c r="C28" s="94"/>
      <c r="D28" s="33" t="s">
        <v>58</v>
      </c>
      <c r="E28" s="75"/>
      <c r="F28" s="75"/>
      <c r="G28" s="75"/>
      <c r="H28" s="76"/>
      <c r="I28" s="75"/>
      <c r="J28" s="50"/>
      <c r="K28" s="58"/>
      <c r="L28" s="58"/>
      <c r="M28" s="58"/>
      <c r="N28" s="58"/>
      <c r="O28" s="57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</row>
    <row r="29" spans="1:27" s="91" customFormat="1" ht="13.35" customHeight="1" x14ac:dyDescent="0.25">
      <c r="A29" s="92">
        <v>15</v>
      </c>
      <c r="B29" s="95"/>
      <c r="C29" s="93" t="s">
        <v>12</v>
      </c>
      <c r="D29" s="55" t="s">
        <v>53</v>
      </c>
      <c r="E29" s="10">
        <v>20</v>
      </c>
      <c r="F29" s="10">
        <v>20</v>
      </c>
      <c r="G29" s="10">
        <v>20</v>
      </c>
      <c r="H29" s="11">
        <f t="shared" ref="H29:H30" si="12">+G29+F29+E29</f>
        <v>60</v>
      </c>
      <c r="I29" s="74"/>
      <c r="J29" s="53">
        <f t="shared" si="6"/>
        <v>0</v>
      </c>
      <c r="K29" s="24">
        <f t="shared" si="1"/>
        <v>0</v>
      </c>
      <c r="L29" s="24">
        <f t="shared" si="2"/>
        <v>0</v>
      </c>
      <c r="M29" s="24">
        <f t="shared" si="3"/>
        <v>0</v>
      </c>
      <c r="N29" s="24">
        <f t="shared" si="4"/>
        <v>0</v>
      </c>
      <c r="O29" s="24">
        <f t="shared" si="5"/>
        <v>0</v>
      </c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</row>
    <row r="30" spans="1:27" s="91" customFormat="1" ht="15.75" customHeight="1" x14ac:dyDescent="0.25">
      <c r="A30" s="92">
        <v>16</v>
      </c>
      <c r="B30" s="95"/>
      <c r="C30" s="93" t="s">
        <v>12</v>
      </c>
      <c r="D30" s="55" t="s">
        <v>51</v>
      </c>
      <c r="E30" s="10">
        <v>50</v>
      </c>
      <c r="F30" s="10">
        <v>50</v>
      </c>
      <c r="G30" s="10">
        <v>50</v>
      </c>
      <c r="H30" s="11">
        <f t="shared" si="12"/>
        <v>150</v>
      </c>
      <c r="I30" s="74"/>
      <c r="J30" s="53">
        <f t="shared" si="6"/>
        <v>0</v>
      </c>
      <c r="K30" s="24">
        <f t="shared" si="1"/>
        <v>0</v>
      </c>
      <c r="L30" s="24">
        <f t="shared" si="2"/>
        <v>0</v>
      </c>
      <c r="M30" s="24">
        <f t="shared" si="3"/>
        <v>0</v>
      </c>
      <c r="N30" s="24">
        <f t="shared" si="4"/>
        <v>0</v>
      </c>
      <c r="O30" s="24">
        <f t="shared" si="5"/>
        <v>0</v>
      </c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</row>
    <row r="31" spans="1:27" s="91" customFormat="1" ht="13.35" customHeight="1" x14ac:dyDescent="0.25">
      <c r="A31" s="93"/>
      <c r="B31" s="94"/>
      <c r="C31" s="94"/>
      <c r="D31" s="33" t="s">
        <v>19</v>
      </c>
      <c r="E31" s="75"/>
      <c r="F31" s="75"/>
      <c r="G31" s="75"/>
      <c r="H31" s="76"/>
      <c r="I31" s="75"/>
      <c r="J31" s="50"/>
      <c r="K31" s="58"/>
      <c r="L31" s="58"/>
      <c r="M31" s="58"/>
      <c r="N31" s="58"/>
      <c r="O31" s="57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</row>
    <row r="32" spans="1:27" s="91" customFormat="1" ht="13.35" customHeight="1" x14ac:dyDescent="0.25">
      <c r="A32" s="92">
        <v>17</v>
      </c>
      <c r="B32" s="95"/>
      <c r="C32" s="93" t="s">
        <v>12</v>
      </c>
      <c r="D32" s="55" t="s">
        <v>53</v>
      </c>
      <c r="E32" s="10">
        <v>20</v>
      </c>
      <c r="F32" s="10">
        <v>20</v>
      </c>
      <c r="G32" s="10">
        <v>20</v>
      </c>
      <c r="H32" s="11">
        <f t="shared" ref="H32:H33" si="13">+G32+F32+E32</f>
        <v>60</v>
      </c>
      <c r="I32" s="74"/>
      <c r="J32" s="53">
        <f t="shared" si="6"/>
        <v>0</v>
      </c>
      <c r="K32" s="24">
        <f t="shared" si="1"/>
        <v>0</v>
      </c>
      <c r="L32" s="24">
        <f t="shared" si="2"/>
        <v>0</v>
      </c>
      <c r="M32" s="24">
        <f t="shared" si="3"/>
        <v>0</v>
      </c>
      <c r="N32" s="24">
        <f t="shared" si="4"/>
        <v>0</v>
      </c>
      <c r="O32" s="24">
        <f t="shared" si="5"/>
        <v>0</v>
      </c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</row>
    <row r="33" spans="1:27" s="91" customFormat="1" ht="15.75" customHeight="1" x14ac:dyDescent="0.25">
      <c r="A33" s="92">
        <v>18</v>
      </c>
      <c r="B33" s="95"/>
      <c r="C33" s="93" t="s">
        <v>12</v>
      </c>
      <c r="D33" s="55" t="s">
        <v>51</v>
      </c>
      <c r="E33" s="10">
        <v>50</v>
      </c>
      <c r="F33" s="10">
        <v>50</v>
      </c>
      <c r="G33" s="10">
        <v>50</v>
      </c>
      <c r="H33" s="11">
        <f t="shared" si="13"/>
        <v>150</v>
      </c>
      <c r="I33" s="74"/>
      <c r="J33" s="53">
        <f t="shared" si="6"/>
        <v>0</v>
      </c>
      <c r="K33" s="24">
        <f t="shared" si="1"/>
        <v>0</v>
      </c>
      <c r="L33" s="24">
        <f t="shared" si="2"/>
        <v>0</v>
      </c>
      <c r="M33" s="24">
        <f t="shared" si="3"/>
        <v>0</v>
      </c>
      <c r="N33" s="24">
        <f t="shared" si="4"/>
        <v>0</v>
      </c>
      <c r="O33" s="24">
        <f t="shared" si="5"/>
        <v>0</v>
      </c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</row>
    <row r="34" spans="1:27" s="91" customFormat="1" ht="15.75" customHeight="1" x14ac:dyDescent="0.25">
      <c r="A34" s="93"/>
      <c r="B34" s="94"/>
      <c r="C34" s="94"/>
      <c r="D34" s="33" t="s">
        <v>20</v>
      </c>
      <c r="E34" s="75"/>
      <c r="F34" s="75"/>
      <c r="G34" s="75"/>
      <c r="H34" s="76"/>
      <c r="I34" s="75"/>
      <c r="J34" s="50"/>
      <c r="K34" s="58"/>
      <c r="L34" s="58"/>
      <c r="M34" s="58"/>
      <c r="N34" s="58"/>
      <c r="O34" s="57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</row>
    <row r="35" spans="1:27" s="91" customFormat="1" ht="13.35" customHeight="1" x14ac:dyDescent="0.25">
      <c r="A35" s="92">
        <v>19</v>
      </c>
      <c r="B35" s="95"/>
      <c r="C35" s="93" t="s">
        <v>12</v>
      </c>
      <c r="D35" s="55" t="s">
        <v>53</v>
      </c>
      <c r="E35" s="10">
        <v>500</v>
      </c>
      <c r="F35" s="10">
        <v>500</v>
      </c>
      <c r="G35" s="10">
        <v>500</v>
      </c>
      <c r="H35" s="11">
        <f t="shared" ref="H35:H36" si="14">+G35+F35+E35</f>
        <v>1500</v>
      </c>
      <c r="I35" s="74"/>
      <c r="J35" s="53">
        <f t="shared" si="6"/>
        <v>0</v>
      </c>
      <c r="K35" s="24">
        <f t="shared" si="1"/>
        <v>0</v>
      </c>
      <c r="L35" s="24">
        <f t="shared" si="2"/>
        <v>0</v>
      </c>
      <c r="M35" s="24">
        <f t="shared" si="3"/>
        <v>0</v>
      </c>
      <c r="N35" s="24">
        <f t="shared" si="4"/>
        <v>0</v>
      </c>
      <c r="O35" s="24">
        <f t="shared" si="5"/>
        <v>0</v>
      </c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</row>
    <row r="36" spans="1:27" s="91" customFormat="1" ht="15.75" customHeight="1" x14ac:dyDescent="0.25">
      <c r="A36" s="92">
        <v>20</v>
      </c>
      <c r="B36" s="95"/>
      <c r="C36" s="93" t="s">
        <v>12</v>
      </c>
      <c r="D36" s="55" t="s">
        <v>51</v>
      </c>
      <c r="E36" s="10">
        <v>2000</v>
      </c>
      <c r="F36" s="10">
        <v>2000</v>
      </c>
      <c r="G36" s="10">
        <v>2000</v>
      </c>
      <c r="H36" s="11">
        <f t="shared" si="14"/>
        <v>6000</v>
      </c>
      <c r="I36" s="74"/>
      <c r="J36" s="53">
        <f t="shared" si="6"/>
        <v>0</v>
      </c>
      <c r="K36" s="24">
        <f t="shared" si="1"/>
        <v>0</v>
      </c>
      <c r="L36" s="24">
        <f t="shared" si="2"/>
        <v>0</v>
      </c>
      <c r="M36" s="24">
        <f t="shared" si="3"/>
        <v>0</v>
      </c>
      <c r="N36" s="24">
        <f t="shared" si="4"/>
        <v>0</v>
      </c>
      <c r="O36" s="24">
        <f t="shared" si="5"/>
        <v>0</v>
      </c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</row>
    <row r="37" spans="1:27" s="91" customFormat="1" ht="15.75" customHeight="1" x14ac:dyDescent="0.25">
      <c r="A37" s="93"/>
      <c r="B37" s="94"/>
      <c r="C37" s="94"/>
      <c r="D37" s="33" t="s">
        <v>21</v>
      </c>
      <c r="E37" s="75"/>
      <c r="F37" s="75"/>
      <c r="G37" s="75"/>
      <c r="H37" s="76"/>
      <c r="I37" s="75"/>
      <c r="J37" s="50"/>
      <c r="K37" s="58"/>
      <c r="L37" s="58"/>
      <c r="M37" s="58"/>
      <c r="N37" s="58"/>
      <c r="O37" s="57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</row>
    <row r="38" spans="1:27" s="91" customFormat="1" ht="13.5" customHeight="1" x14ac:dyDescent="0.25">
      <c r="A38" s="92">
        <v>21</v>
      </c>
      <c r="B38" s="93"/>
      <c r="C38" s="93" t="s">
        <v>12</v>
      </c>
      <c r="D38" s="55" t="s">
        <v>53</v>
      </c>
      <c r="E38" s="10">
        <v>500</v>
      </c>
      <c r="F38" s="10">
        <v>500</v>
      </c>
      <c r="G38" s="10">
        <v>500</v>
      </c>
      <c r="H38" s="11">
        <f t="shared" ref="H38:H39" si="15">+G38+F38+E38</f>
        <v>1500</v>
      </c>
      <c r="I38" s="74"/>
      <c r="J38" s="53">
        <f t="shared" si="6"/>
        <v>0</v>
      </c>
      <c r="K38" s="24">
        <f t="shared" si="1"/>
        <v>0</v>
      </c>
      <c r="L38" s="24">
        <f t="shared" si="2"/>
        <v>0</v>
      </c>
      <c r="M38" s="24">
        <f t="shared" si="3"/>
        <v>0</v>
      </c>
      <c r="N38" s="24">
        <f t="shared" si="4"/>
        <v>0</v>
      </c>
      <c r="O38" s="24">
        <f t="shared" si="5"/>
        <v>0</v>
      </c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</row>
    <row r="39" spans="1:27" s="91" customFormat="1" ht="15.75" customHeight="1" x14ac:dyDescent="0.25">
      <c r="A39" s="92">
        <v>22</v>
      </c>
      <c r="B39" s="93"/>
      <c r="C39" s="93" t="s">
        <v>12</v>
      </c>
      <c r="D39" s="55" t="s">
        <v>51</v>
      </c>
      <c r="E39" s="10">
        <v>2000</v>
      </c>
      <c r="F39" s="10">
        <v>2000</v>
      </c>
      <c r="G39" s="10">
        <v>2000</v>
      </c>
      <c r="H39" s="11">
        <f t="shared" si="15"/>
        <v>6000</v>
      </c>
      <c r="I39" s="74"/>
      <c r="J39" s="53">
        <f t="shared" si="6"/>
        <v>0</v>
      </c>
      <c r="K39" s="24">
        <f t="shared" si="1"/>
        <v>0</v>
      </c>
      <c r="L39" s="24">
        <f t="shared" si="2"/>
        <v>0</v>
      </c>
      <c r="M39" s="24">
        <f t="shared" si="3"/>
        <v>0</v>
      </c>
      <c r="N39" s="24">
        <f t="shared" si="4"/>
        <v>0</v>
      </c>
      <c r="O39" s="24">
        <f t="shared" si="5"/>
        <v>0</v>
      </c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</row>
    <row r="40" spans="1:27" s="91" customFormat="1" ht="15.75" customHeight="1" x14ac:dyDescent="0.25">
      <c r="A40" s="93"/>
      <c r="B40" s="94"/>
      <c r="C40" s="94"/>
      <c r="D40" s="33" t="s">
        <v>22</v>
      </c>
      <c r="E40" s="75"/>
      <c r="F40" s="75"/>
      <c r="G40" s="75"/>
      <c r="H40" s="76"/>
      <c r="I40" s="75"/>
      <c r="J40" s="50"/>
      <c r="K40" s="58"/>
      <c r="L40" s="58"/>
      <c r="M40" s="58"/>
      <c r="N40" s="58"/>
      <c r="O40" s="57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</row>
    <row r="41" spans="1:27" s="91" customFormat="1" ht="13.5" customHeight="1" x14ac:dyDescent="0.25">
      <c r="A41" s="92">
        <v>23</v>
      </c>
      <c r="B41" s="93"/>
      <c r="C41" s="93" t="s">
        <v>12</v>
      </c>
      <c r="D41" s="55" t="s">
        <v>53</v>
      </c>
      <c r="E41" s="10">
        <v>50</v>
      </c>
      <c r="F41" s="10">
        <v>50</v>
      </c>
      <c r="G41" s="10">
        <v>50</v>
      </c>
      <c r="H41" s="11">
        <f t="shared" ref="H41:H42" si="16">+G41+F41+E41</f>
        <v>150</v>
      </c>
      <c r="I41" s="74"/>
      <c r="J41" s="53">
        <f t="shared" si="6"/>
        <v>0</v>
      </c>
      <c r="K41" s="24">
        <f t="shared" si="1"/>
        <v>0</v>
      </c>
      <c r="L41" s="24">
        <f t="shared" si="2"/>
        <v>0</v>
      </c>
      <c r="M41" s="24">
        <f t="shared" si="3"/>
        <v>0</v>
      </c>
      <c r="N41" s="24">
        <f t="shared" si="4"/>
        <v>0</v>
      </c>
      <c r="O41" s="24">
        <f t="shared" si="5"/>
        <v>0</v>
      </c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</row>
    <row r="42" spans="1:27" s="91" customFormat="1" ht="15.75" customHeight="1" x14ac:dyDescent="0.25">
      <c r="A42" s="92">
        <v>24</v>
      </c>
      <c r="B42" s="93"/>
      <c r="C42" s="93" t="s">
        <v>12</v>
      </c>
      <c r="D42" s="55" t="s">
        <v>51</v>
      </c>
      <c r="E42" s="10">
        <v>50</v>
      </c>
      <c r="F42" s="10">
        <v>50</v>
      </c>
      <c r="G42" s="10">
        <v>50</v>
      </c>
      <c r="H42" s="11">
        <f t="shared" si="16"/>
        <v>150</v>
      </c>
      <c r="I42" s="74"/>
      <c r="J42" s="53">
        <f t="shared" si="6"/>
        <v>0</v>
      </c>
      <c r="K42" s="24">
        <f t="shared" si="1"/>
        <v>0</v>
      </c>
      <c r="L42" s="24">
        <f t="shared" si="2"/>
        <v>0</v>
      </c>
      <c r="M42" s="24">
        <f t="shared" si="3"/>
        <v>0</v>
      </c>
      <c r="N42" s="24">
        <f t="shared" si="4"/>
        <v>0</v>
      </c>
      <c r="O42" s="24">
        <f t="shared" si="5"/>
        <v>0</v>
      </c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</row>
    <row r="43" spans="1:27" s="91" customFormat="1" ht="13.35" customHeight="1" x14ac:dyDescent="0.25">
      <c r="A43" s="93"/>
      <c r="B43" s="94"/>
      <c r="C43" s="94"/>
      <c r="D43" s="33" t="s">
        <v>23</v>
      </c>
      <c r="E43" s="75"/>
      <c r="F43" s="75"/>
      <c r="G43" s="75"/>
      <c r="H43" s="76"/>
      <c r="I43" s="75"/>
      <c r="J43" s="50"/>
      <c r="K43" s="58"/>
      <c r="L43" s="58"/>
      <c r="M43" s="58"/>
      <c r="N43" s="58"/>
      <c r="O43" s="57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</row>
    <row r="44" spans="1:27" s="91" customFormat="1" ht="13.35" customHeight="1" x14ac:dyDescent="0.25">
      <c r="A44" s="92">
        <v>25</v>
      </c>
      <c r="B44" s="95"/>
      <c r="C44" s="93" t="s">
        <v>12</v>
      </c>
      <c r="D44" s="55" t="s">
        <v>53</v>
      </c>
      <c r="E44" s="10">
        <v>100</v>
      </c>
      <c r="F44" s="10">
        <v>150</v>
      </c>
      <c r="G44" s="10">
        <v>100</v>
      </c>
      <c r="H44" s="11">
        <f t="shared" ref="H44:H45" si="17">+G44+F44+E44</f>
        <v>350</v>
      </c>
      <c r="I44" s="74"/>
      <c r="J44" s="53">
        <f t="shared" si="6"/>
        <v>0</v>
      </c>
      <c r="K44" s="24">
        <f t="shared" si="1"/>
        <v>0</v>
      </c>
      <c r="L44" s="24">
        <f t="shared" si="2"/>
        <v>0</v>
      </c>
      <c r="M44" s="24">
        <f t="shared" si="3"/>
        <v>0</v>
      </c>
      <c r="N44" s="24">
        <f t="shared" si="4"/>
        <v>0</v>
      </c>
      <c r="O44" s="24">
        <f t="shared" si="5"/>
        <v>0</v>
      </c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</row>
    <row r="45" spans="1:27" s="91" customFormat="1" ht="15.75" customHeight="1" x14ac:dyDescent="0.25">
      <c r="A45" s="92">
        <v>26</v>
      </c>
      <c r="B45" s="95"/>
      <c r="C45" s="93" t="s">
        <v>12</v>
      </c>
      <c r="D45" s="55" t="s">
        <v>51</v>
      </c>
      <c r="E45" s="10">
        <v>100</v>
      </c>
      <c r="F45" s="10">
        <v>150</v>
      </c>
      <c r="G45" s="10">
        <v>100</v>
      </c>
      <c r="H45" s="11">
        <f t="shared" si="17"/>
        <v>350</v>
      </c>
      <c r="I45" s="74"/>
      <c r="J45" s="53">
        <f t="shared" si="6"/>
        <v>0</v>
      </c>
      <c r="K45" s="24">
        <f t="shared" si="1"/>
        <v>0</v>
      </c>
      <c r="L45" s="24">
        <f t="shared" si="2"/>
        <v>0</v>
      </c>
      <c r="M45" s="24">
        <f t="shared" si="3"/>
        <v>0</v>
      </c>
      <c r="N45" s="24">
        <f t="shared" si="4"/>
        <v>0</v>
      </c>
      <c r="O45" s="24">
        <f t="shared" si="5"/>
        <v>0</v>
      </c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</row>
    <row r="46" spans="1:27" s="91" customFormat="1" ht="13.35" customHeight="1" x14ac:dyDescent="0.25">
      <c r="A46" s="93"/>
      <c r="B46" s="94"/>
      <c r="C46" s="94"/>
      <c r="D46" s="33" t="s">
        <v>24</v>
      </c>
      <c r="E46" s="75"/>
      <c r="F46" s="75"/>
      <c r="G46" s="75"/>
      <c r="H46" s="76"/>
      <c r="I46" s="75"/>
      <c r="J46" s="50"/>
      <c r="K46" s="58"/>
      <c r="L46" s="58"/>
      <c r="M46" s="58"/>
      <c r="N46" s="58"/>
      <c r="O46" s="57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</row>
    <row r="47" spans="1:27" s="91" customFormat="1" ht="13.35" customHeight="1" x14ac:dyDescent="0.25">
      <c r="A47" s="92">
        <v>27</v>
      </c>
      <c r="B47" s="95"/>
      <c r="C47" s="93" t="s">
        <v>12</v>
      </c>
      <c r="D47" s="55" t="s">
        <v>53</v>
      </c>
      <c r="E47" s="10">
        <v>20</v>
      </c>
      <c r="F47" s="10">
        <v>150</v>
      </c>
      <c r="G47" s="10">
        <v>20</v>
      </c>
      <c r="H47" s="11">
        <f t="shared" ref="H47:H48" si="18">+G47+F47+E47</f>
        <v>190</v>
      </c>
      <c r="I47" s="74"/>
      <c r="J47" s="53">
        <f t="shared" si="6"/>
        <v>0</v>
      </c>
      <c r="K47" s="24">
        <f t="shared" si="1"/>
        <v>0</v>
      </c>
      <c r="L47" s="24">
        <f t="shared" si="2"/>
        <v>0</v>
      </c>
      <c r="M47" s="24">
        <f t="shared" si="3"/>
        <v>0</v>
      </c>
      <c r="N47" s="24">
        <f t="shared" si="4"/>
        <v>0</v>
      </c>
      <c r="O47" s="24">
        <f t="shared" si="5"/>
        <v>0</v>
      </c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</row>
    <row r="48" spans="1:27" s="91" customFormat="1" ht="15.75" customHeight="1" x14ac:dyDescent="0.25">
      <c r="A48" s="92">
        <v>28</v>
      </c>
      <c r="B48" s="95"/>
      <c r="C48" s="93" t="s">
        <v>12</v>
      </c>
      <c r="D48" s="55" t="s">
        <v>51</v>
      </c>
      <c r="E48" s="10">
        <v>20</v>
      </c>
      <c r="F48" s="10">
        <v>150</v>
      </c>
      <c r="G48" s="10">
        <v>20</v>
      </c>
      <c r="H48" s="11">
        <f t="shared" si="18"/>
        <v>190</v>
      </c>
      <c r="I48" s="74"/>
      <c r="J48" s="53">
        <f t="shared" si="6"/>
        <v>0</v>
      </c>
      <c r="K48" s="24">
        <f t="shared" si="1"/>
        <v>0</v>
      </c>
      <c r="L48" s="24">
        <f t="shared" si="2"/>
        <v>0</v>
      </c>
      <c r="M48" s="24">
        <f t="shared" si="3"/>
        <v>0</v>
      </c>
      <c r="N48" s="24">
        <f t="shared" si="4"/>
        <v>0</v>
      </c>
      <c r="O48" s="24">
        <f t="shared" si="5"/>
        <v>0</v>
      </c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</row>
    <row r="49" spans="1:27" s="91" customFormat="1" ht="13.35" customHeight="1" x14ac:dyDescent="0.25">
      <c r="A49" s="93"/>
      <c r="B49" s="94"/>
      <c r="C49" s="94"/>
      <c r="D49" s="33" t="s">
        <v>25</v>
      </c>
      <c r="E49" s="75"/>
      <c r="F49" s="75"/>
      <c r="G49" s="75"/>
      <c r="H49" s="76"/>
      <c r="I49" s="75"/>
      <c r="J49" s="50"/>
      <c r="K49" s="58"/>
      <c r="L49" s="58"/>
      <c r="M49" s="58"/>
      <c r="N49" s="58"/>
      <c r="O49" s="57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</row>
    <row r="50" spans="1:27" s="91" customFormat="1" ht="13.35" customHeight="1" x14ac:dyDescent="0.25">
      <c r="A50" s="92">
        <v>29</v>
      </c>
      <c r="B50" s="95"/>
      <c r="C50" s="93" t="s">
        <v>12</v>
      </c>
      <c r="D50" s="55" t="s">
        <v>53</v>
      </c>
      <c r="E50" s="10">
        <v>50</v>
      </c>
      <c r="F50" s="10">
        <v>50</v>
      </c>
      <c r="G50" s="10">
        <v>50</v>
      </c>
      <c r="H50" s="11">
        <f t="shared" ref="H50:H51" si="19">+G50+F50+E50</f>
        <v>150</v>
      </c>
      <c r="I50" s="74"/>
      <c r="J50" s="53">
        <f t="shared" si="6"/>
        <v>0</v>
      </c>
      <c r="K50" s="24">
        <f t="shared" si="1"/>
        <v>0</v>
      </c>
      <c r="L50" s="24">
        <f t="shared" si="2"/>
        <v>0</v>
      </c>
      <c r="M50" s="24">
        <f t="shared" si="3"/>
        <v>0</v>
      </c>
      <c r="N50" s="24">
        <f t="shared" si="4"/>
        <v>0</v>
      </c>
      <c r="O50" s="24">
        <f t="shared" si="5"/>
        <v>0</v>
      </c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</row>
    <row r="51" spans="1:27" s="91" customFormat="1" ht="15.75" customHeight="1" x14ac:dyDescent="0.25">
      <c r="A51" s="92">
        <v>30</v>
      </c>
      <c r="B51" s="95"/>
      <c r="C51" s="93" t="s">
        <v>12</v>
      </c>
      <c r="D51" s="55" t="s">
        <v>51</v>
      </c>
      <c r="E51" s="10">
        <v>50</v>
      </c>
      <c r="F51" s="10">
        <v>50</v>
      </c>
      <c r="G51" s="10">
        <v>50</v>
      </c>
      <c r="H51" s="11">
        <f t="shared" si="19"/>
        <v>150</v>
      </c>
      <c r="I51" s="74"/>
      <c r="J51" s="53">
        <f t="shared" si="6"/>
        <v>0</v>
      </c>
      <c r="K51" s="24">
        <f t="shared" si="1"/>
        <v>0</v>
      </c>
      <c r="L51" s="24">
        <f t="shared" si="2"/>
        <v>0</v>
      </c>
      <c r="M51" s="24">
        <f t="shared" si="3"/>
        <v>0</v>
      </c>
      <c r="N51" s="24">
        <f t="shared" si="4"/>
        <v>0</v>
      </c>
      <c r="O51" s="24">
        <f t="shared" si="5"/>
        <v>0</v>
      </c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</row>
    <row r="52" spans="1:27" s="91" customFormat="1" ht="13.35" customHeight="1" x14ac:dyDescent="0.25">
      <c r="A52" s="93"/>
      <c r="B52" s="94"/>
      <c r="C52" s="94"/>
      <c r="D52" s="33" t="s">
        <v>26</v>
      </c>
      <c r="E52" s="75"/>
      <c r="F52" s="75"/>
      <c r="G52" s="75"/>
      <c r="H52" s="76"/>
      <c r="I52" s="75"/>
      <c r="J52" s="50"/>
      <c r="K52" s="58"/>
      <c r="L52" s="58"/>
      <c r="M52" s="58"/>
      <c r="N52" s="58"/>
      <c r="O52" s="57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</row>
    <row r="53" spans="1:27" s="91" customFormat="1" ht="13.35" customHeight="1" x14ac:dyDescent="0.25">
      <c r="A53" s="92">
        <v>31</v>
      </c>
      <c r="B53" s="95"/>
      <c r="C53" s="93" t="s">
        <v>12</v>
      </c>
      <c r="D53" s="55" t="s">
        <v>53</v>
      </c>
      <c r="E53" s="10">
        <v>60</v>
      </c>
      <c r="F53" s="10">
        <v>60</v>
      </c>
      <c r="G53" s="10">
        <v>60</v>
      </c>
      <c r="H53" s="11">
        <f t="shared" ref="H53:H54" si="20">+G53+F53+E53</f>
        <v>180</v>
      </c>
      <c r="I53" s="74"/>
      <c r="J53" s="53">
        <f t="shared" si="6"/>
        <v>0</v>
      </c>
      <c r="K53" s="24">
        <f t="shared" si="1"/>
        <v>0</v>
      </c>
      <c r="L53" s="24">
        <f t="shared" si="2"/>
        <v>0</v>
      </c>
      <c r="M53" s="24">
        <f t="shared" si="3"/>
        <v>0</v>
      </c>
      <c r="N53" s="24">
        <f t="shared" si="4"/>
        <v>0</v>
      </c>
      <c r="O53" s="24">
        <f t="shared" si="5"/>
        <v>0</v>
      </c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</row>
    <row r="54" spans="1:27" s="91" customFormat="1" ht="15.75" customHeight="1" x14ac:dyDescent="0.25">
      <c r="A54" s="92">
        <v>32</v>
      </c>
      <c r="B54" s="95"/>
      <c r="C54" s="93" t="s">
        <v>12</v>
      </c>
      <c r="D54" s="55" t="s">
        <v>51</v>
      </c>
      <c r="E54" s="10">
        <v>20</v>
      </c>
      <c r="F54" s="10">
        <v>20</v>
      </c>
      <c r="G54" s="10">
        <v>20</v>
      </c>
      <c r="H54" s="11">
        <f t="shared" si="20"/>
        <v>60</v>
      </c>
      <c r="I54" s="74"/>
      <c r="J54" s="53">
        <f t="shared" si="6"/>
        <v>0</v>
      </c>
      <c r="K54" s="24">
        <f t="shared" si="1"/>
        <v>0</v>
      </c>
      <c r="L54" s="24">
        <f t="shared" si="2"/>
        <v>0</v>
      </c>
      <c r="M54" s="24">
        <f t="shared" si="3"/>
        <v>0</v>
      </c>
      <c r="N54" s="24">
        <f t="shared" si="4"/>
        <v>0</v>
      </c>
      <c r="O54" s="24">
        <f t="shared" si="5"/>
        <v>0</v>
      </c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</row>
    <row r="55" spans="1:27" s="91" customFormat="1" ht="13.35" customHeight="1" x14ac:dyDescent="0.25">
      <c r="A55" s="93"/>
      <c r="B55" s="94"/>
      <c r="C55" s="94"/>
      <c r="D55" s="33" t="s">
        <v>27</v>
      </c>
      <c r="E55" s="75"/>
      <c r="F55" s="75"/>
      <c r="G55" s="75"/>
      <c r="H55" s="76"/>
      <c r="I55" s="75"/>
      <c r="J55" s="50"/>
      <c r="K55" s="58"/>
      <c r="L55" s="58"/>
      <c r="M55" s="58"/>
      <c r="N55" s="58"/>
      <c r="O55" s="57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</row>
    <row r="56" spans="1:27" s="91" customFormat="1" ht="13.35" customHeight="1" x14ac:dyDescent="0.25">
      <c r="A56" s="92">
        <v>33</v>
      </c>
      <c r="B56" s="95"/>
      <c r="C56" s="93" t="s">
        <v>12</v>
      </c>
      <c r="D56" s="55" t="s">
        <v>53</v>
      </c>
      <c r="E56" s="10">
        <v>10</v>
      </c>
      <c r="F56" s="10">
        <v>10</v>
      </c>
      <c r="G56" s="10">
        <v>10</v>
      </c>
      <c r="H56" s="11">
        <f t="shared" ref="H56:H57" si="21">+G56+F56+E56</f>
        <v>30</v>
      </c>
      <c r="I56" s="74"/>
      <c r="J56" s="53">
        <f t="shared" si="6"/>
        <v>0</v>
      </c>
      <c r="K56" s="24">
        <f t="shared" si="1"/>
        <v>0</v>
      </c>
      <c r="L56" s="24">
        <f t="shared" si="2"/>
        <v>0</v>
      </c>
      <c r="M56" s="24">
        <f t="shared" si="3"/>
        <v>0</v>
      </c>
      <c r="N56" s="24">
        <f t="shared" si="4"/>
        <v>0</v>
      </c>
      <c r="O56" s="24">
        <f t="shared" si="5"/>
        <v>0</v>
      </c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</row>
    <row r="57" spans="1:27" s="91" customFormat="1" ht="15.75" customHeight="1" x14ac:dyDescent="0.25">
      <c r="A57" s="92">
        <v>34</v>
      </c>
      <c r="B57" s="95"/>
      <c r="C57" s="93" t="s">
        <v>12</v>
      </c>
      <c r="D57" s="55" t="s">
        <v>51</v>
      </c>
      <c r="E57" s="10">
        <v>10</v>
      </c>
      <c r="F57" s="10">
        <v>10</v>
      </c>
      <c r="G57" s="10">
        <v>10</v>
      </c>
      <c r="H57" s="11">
        <f t="shared" si="21"/>
        <v>30</v>
      </c>
      <c r="I57" s="74"/>
      <c r="J57" s="53">
        <f t="shared" si="6"/>
        <v>0</v>
      </c>
      <c r="K57" s="24">
        <f t="shared" si="1"/>
        <v>0</v>
      </c>
      <c r="L57" s="24">
        <f t="shared" si="2"/>
        <v>0</v>
      </c>
      <c r="M57" s="24">
        <f t="shared" si="3"/>
        <v>0</v>
      </c>
      <c r="N57" s="24">
        <f t="shared" si="4"/>
        <v>0</v>
      </c>
      <c r="O57" s="24">
        <f t="shared" si="5"/>
        <v>0</v>
      </c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</row>
    <row r="58" spans="1:27" s="91" customFormat="1" ht="13.35" customHeight="1" x14ac:dyDescent="0.25">
      <c r="A58" s="93"/>
      <c r="B58" s="94"/>
      <c r="C58" s="94"/>
      <c r="D58" s="33" t="s">
        <v>28</v>
      </c>
      <c r="E58" s="75"/>
      <c r="F58" s="75"/>
      <c r="G58" s="75"/>
      <c r="H58" s="76"/>
      <c r="I58" s="75"/>
      <c r="J58" s="50"/>
      <c r="K58" s="58"/>
      <c r="L58" s="58"/>
      <c r="M58" s="58"/>
      <c r="N58" s="58"/>
      <c r="O58" s="57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</row>
    <row r="59" spans="1:27" s="91" customFormat="1" ht="13.35" customHeight="1" x14ac:dyDescent="0.25">
      <c r="A59" s="92">
        <v>35</v>
      </c>
      <c r="B59" s="95"/>
      <c r="C59" s="93" t="s">
        <v>12</v>
      </c>
      <c r="D59" s="55" t="s">
        <v>53</v>
      </c>
      <c r="E59" s="10">
        <v>250</v>
      </c>
      <c r="F59" s="10">
        <v>250</v>
      </c>
      <c r="G59" s="10">
        <v>250</v>
      </c>
      <c r="H59" s="11">
        <f t="shared" ref="H59:H60" si="22">+G59+F59+E59</f>
        <v>750</v>
      </c>
      <c r="I59" s="74"/>
      <c r="J59" s="53">
        <f t="shared" si="6"/>
        <v>0</v>
      </c>
      <c r="K59" s="24">
        <f t="shared" si="1"/>
        <v>0</v>
      </c>
      <c r="L59" s="24">
        <f t="shared" si="2"/>
        <v>0</v>
      </c>
      <c r="M59" s="24">
        <f t="shared" si="3"/>
        <v>0</v>
      </c>
      <c r="N59" s="24">
        <f t="shared" si="4"/>
        <v>0</v>
      </c>
      <c r="O59" s="24">
        <f t="shared" si="5"/>
        <v>0</v>
      </c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</row>
    <row r="60" spans="1:27" s="91" customFormat="1" ht="15.75" customHeight="1" x14ac:dyDescent="0.25">
      <c r="A60" s="92">
        <v>36</v>
      </c>
      <c r="B60" s="95"/>
      <c r="C60" s="93" t="s">
        <v>12</v>
      </c>
      <c r="D60" s="55" t="s">
        <v>51</v>
      </c>
      <c r="E60" s="10">
        <v>100</v>
      </c>
      <c r="F60" s="10">
        <v>100</v>
      </c>
      <c r="G60" s="10">
        <v>100</v>
      </c>
      <c r="H60" s="11">
        <f t="shared" si="22"/>
        <v>300</v>
      </c>
      <c r="I60" s="74"/>
      <c r="J60" s="53">
        <f t="shared" si="6"/>
        <v>0</v>
      </c>
      <c r="K60" s="24">
        <f t="shared" si="1"/>
        <v>0</v>
      </c>
      <c r="L60" s="24">
        <f t="shared" si="2"/>
        <v>0</v>
      </c>
      <c r="M60" s="24">
        <f t="shared" si="3"/>
        <v>0</v>
      </c>
      <c r="N60" s="24">
        <f t="shared" si="4"/>
        <v>0</v>
      </c>
      <c r="O60" s="24">
        <f t="shared" si="5"/>
        <v>0</v>
      </c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</row>
    <row r="61" spans="1:27" s="91" customFormat="1" ht="13.35" customHeight="1" x14ac:dyDescent="0.25">
      <c r="A61" s="93"/>
      <c r="B61" s="94"/>
      <c r="C61" s="94"/>
      <c r="D61" s="33" t="s">
        <v>29</v>
      </c>
      <c r="E61" s="75"/>
      <c r="F61" s="75"/>
      <c r="G61" s="75"/>
      <c r="H61" s="76"/>
      <c r="I61" s="75"/>
      <c r="J61" s="50"/>
      <c r="K61" s="58"/>
      <c r="L61" s="58"/>
      <c r="M61" s="58"/>
      <c r="N61" s="58"/>
      <c r="O61" s="57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</row>
    <row r="62" spans="1:27" s="91" customFormat="1" ht="13.35" customHeight="1" x14ac:dyDescent="0.25">
      <c r="A62" s="92">
        <v>37</v>
      </c>
      <c r="B62" s="95"/>
      <c r="C62" s="93" t="s">
        <v>12</v>
      </c>
      <c r="D62" s="55" t="s">
        <v>53</v>
      </c>
      <c r="E62" s="10">
        <v>50</v>
      </c>
      <c r="F62" s="10">
        <v>50</v>
      </c>
      <c r="G62" s="10">
        <v>50</v>
      </c>
      <c r="H62" s="11">
        <f t="shared" ref="H62:H63" si="23">+G62+F62+E62</f>
        <v>150</v>
      </c>
      <c r="I62" s="74"/>
      <c r="J62" s="53">
        <f t="shared" si="6"/>
        <v>0</v>
      </c>
      <c r="K62" s="24">
        <f t="shared" si="1"/>
        <v>0</v>
      </c>
      <c r="L62" s="24">
        <f t="shared" si="2"/>
        <v>0</v>
      </c>
      <c r="M62" s="24">
        <f t="shared" si="3"/>
        <v>0</v>
      </c>
      <c r="N62" s="24">
        <f t="shared" si="4"/>
        <v>0</v>
      </c>
      <c r="O62" s="24">
        <f t="shared" si="5"/>
        <v>0</v>
      </c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</row>
    <row r="63" spans="1:27" s="91" customFormat="1" ht="15.75" customHeight="1" x14ac:dyDescent="0.25">
      <c r="A63" s="92">
        <v>38</v>
      </c>
      <c r="B63" s="95"/>
      <c r="C63" s="93" t="s">
        <v>12</v>
      </c>
      <c r="D63" s="55" t="s">
        <v>51</v>
      </c>
      <c r="E63" s="10">
        <v>50</v>
      </c>
      <c r="F63" s="10">
        <v>50</v>
      </c>
      <c r="G63" s="10">
        <v>50</v>
      </c>
      <c r="H63" s="11">
        <f t="shared" si="23"/>
        <v>150</v>
      </c>
      <c r="I63" s="74"/>
      <c r="J63" s="53">
        <f t="shared" si="6"/>
        <v>0</v>
      </c>
      <c r="K63" s="24">
        <f t="shared" si="1"/>
        <v>0</v>
      </c>
      <c r="L63" s="24">
        <f t="shared" si="2"/>
        <v>0</v>
      </c>
      <c r="M63" s="24">
        <f t="shared" si="3"/>
        <v>0</v>
      </c>
      <c r="N63" s="24">
        <f t="shared" si="4"/>
        <v>0</v>
      </c>
      <c r="O63" s="24">
        <f t="shared" si="5"/>
        <v>0</v>
      </c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</row>
    <row r="64" spans="1:27" s="91" customFormat="1" ht="13.35" customHeight="1" x14ac:dyDescent="0.25">
      <c r="A64" s="93"/>
      <c r="B64" s="94"/>
      <c r="C64" s="94"/>
      <c r="D64" s="33" t="s">
        <v>30</v>
      </c>
      <c r="E64" s="75"/>
      <c r="F64" s="75"/>
      <c r="G64" s="75"/>
      <c r="H64" s="76"/>
      <c r="I64" s="75"/>
      <c r="J64" s="50"/>
      <c r="K64" s="58"/>
      <c r="L64" s="58"/>
      <c r="M64" s="58"/>
      <c r="N64" s="58"/>
      <c r="O64" s="57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</row>
    <row r="65" spans="1:27" s="91" customFormat="1" ht="13.35" customHeight="1" x14ac:dyDescent="0.25">
      <c r="A65" s="92">
        <v>39</v>
      </c>
      <c r="B65" s="95"/>
      <c r="C65" s="93" t="s">
        <v>12</v>
      </c>
      <c r="D65" s="55" t="s">
        <v>53</v>
      </c>
      <c r="E65" s="10">
        <v>50</v>
      </c>
      <c r="F65" s="10">
        <v>50</v>
      </c>
      <c r="G65" s="10">
        <v>50</v>
      </c>
      <c r="H65" s="11">
        <f t="shared" ref="H65:H66" si="24">+G65+F65+E65</f>
        <v>150</v>
      </c>
      <c r="I65" s="74"/>
      <c r="J65" s="53">
        <f t="shared" si="6"/>
        <v>0</v>
      </c>
      <c r="K65" s="24">
        <f t="shared" si="1"/>
        <v>0</v>
      </c>
      <c r="L65" s="24">
        <f t="shared" si="2"/>
        <v>0</v>
      </c>
      <c r="M65" s="24">
        <f t="shared" si="3"/>
        <v>0</v>
      </c>
      <c r="N65" s="24">
        <f t="shared" si="4"/>
        <v>0</v>
      </c>
      <c r="O65" s="24">
        <f t="shared" si="5"/>
        <v>0</v>
      </c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</row>
    <row r="66" spans="1:27" s="91" customFormat="1" ht="15.75" customHeight="1" x14ac:dyDescent="0.25">
      <c r="A66" s="92">
        <v>40</v>
      </c>
      <c r="B66" s="95"/>
      <c r="C66" s="93" t="s">
        <v>12</v>
      </c>
      <c r="D66" s="55" t="s">
        <v>51</v>
      </c>
      <c r="E66" s="10">
        <v>50</v>
      </c>
      <c r="F66" s="10">
        <v>50</v>
      </c>
      <c r="G66" s="10">
        <v>50</v>
      </c>
      <c r="H66" s="11">
        <f t="shared" si="24"/>
        <v>150</v>
      </c>
      <c r="I66" s="74"/>
      <c r="J66" s="53">
        <f t="shared" si="6"/>
        <v>0</v>
      </c>
      <c r="K66" s="24">
        <f t="shared" si="1"/>
        <v>0</v>
      </c>
      <c r="L66" s="24">
        <f t="shared" si="2"/>
        <v>0</v>
      </c>
      <c r="M66" s="24">
        <f t="shared" si="3"/>
        <v>0</v>
      </c>
      <c r="N66" s="24">
        <f t="shared" si="4"/>
        <v>0</v>
      </c>
      <c r="O66" s="24">
        <f t="shared" si="5"/>
        <v>0</v>
      </c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</row>
    <row r="67" spans="1:27" s="91" customFormat="1" ht="13.35" customHeight="1" x14ac:dyDescent="0.25">
      <c r="A67" s="93"/>
      <c r="B67" s="94"/>
      <c r="C67" s="94"/>
      <c r="D67" s="33" t="s">
        <v>31</v>
      </c>
      <c r="E67" s="75"/>
      <c r="F67" s="75"/>
      <c r="G67" s="75"/>
      <c r="H67" s="76"/>
      <c r="I67" s="75"/>
      <c r="J67" s="50"/>
      <c r="K67" s="58"/>
      <c r="L67" s="58"/>
      <c r="M67" s="58"/>
      <c r="N67" s="58"/>
      <c r="O67" s="57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</row>
    <row r="68" spans="1:27" s="91" customFormat="1" ht="13.35" customHeight="1" x14ac:dyDescent="0.25">
      <c r="A68" s="92">
        <v>41</v>
      </c>
      <c r="B68" s="95"/>
      <c r="C68" s="93" t="s">
        <v>12</v>
      </c>
      <c r="D68" s="55" t="s">
        <v>53</v>
      </c>
      <c r="E68" s="10">
        <v>100</v>
      </c>
      <c r="F68" s="10">
        <v>100</v>
      </c>
      <c r="G68" s="10">
        <v>100</v>
      </c>
      <c r="H68" s="11">
        <f t="shared" ref="H68:H69" si="25">+G68+F68+E68</f>
        <v>300</v>
      </c>
      <c r="I68" s="74"/>
      <c r="J68" s="53">
        <f t="shared" si="6"/>
        <v>0</v>
      </c>
      <c r="K68" s="24">
        <f t="shared" si="1"/>
        <v>0</v>
      </c>
      <c r="L68" s="24">
        <f t="shared" si="2"/>
        <v>0</v>
      </c>
      <c r="M68" s="24">
        <f t="shared" si="3"/>
        <v>0</v>
      </c>
      <c r="N68" s="24">
        <f t="shared" si="4"/>
        <v>0</v>
      </c>
      <c r="O68" s="24">
        <f t="shared" si="5"/>
        <v>0</v>
      </c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</row>
    <row r="69" spans="1:27" s="91" customFormat="1" ht="15.75" customHeight="1" x14ac:dyDescent="0.25">
      <c r="A69" s="92">
        <v>42</v>
      </c>
      <c r="B69" s="95"/>
      <c r="C69" s="93" t="s">
        <v>12</v>
      </c>
      <c r="D69" s="55" t="s">
        <v>51</v>
      </c>
      <c r="E69" s="10">
        <v>50</v>
      </c>
      <c r="F69" s="10">
        <v>50</v>
      </c>
      <c r="G69" s="10">
        <v>50</v>
      </c>
      <c r="H69" s="11">
        <f t="shared" si="25"/>
        <v>150</v>
      </c>
      <c r="I69" s="74"/>
      <c r="J69" s="53">
        <f t="shared" si="6"/>
        <v>0</v>
      </c>
      <c r="K69" s="24">
        <f t="shared" si="1"/>
        <v>0</v>
      </c>
      <c r="L69" s="24">
        <f t="shared" si="2"/>
        <v>0</v>
      </c>
      <c r="M69" s="24">
        <f t="shared" si="3"/>
        <v>0</v>
      </c>
      <c r="N69" s="24">
        <f t="shared" si="4"/>
        <v>0</v>
      </c>
      <c r="O69" s="24">
        <f t="shared" si="5"/>
        <v>0</v>
      </c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</row>
    <row r="70" spans="1:27" s="91" customFormat="1" ht="13.35" customHeight="1" x14ac:dyDescent="0.25">
      <c r="A70" s="93"/>
      <c r="B70" s="94"/>
      <c r="C70" s="94"/>
      <c r="D70" s="33" t="s">
        <v>32</v>
      </c>
      <c r="E70" s="75"/>
      <c r="F70" s="75"/>
      <c r="G70" s="75"/>
      <c r="H70" s="76"/>
      <c r="I70" s="75"/>
      <c r="J70" s="50"/>
      <c r="K70" s="58"/>
      <c r="L70" s="58"/>
      <c r="M70" s="58"/>
      <c r="N70" s="58"/>
      <c r="O70" s="57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</row>
    <row r="71" spans="1:27" s="91" customFormat="1" ht="13.35" customHeight="1" x14ac:dyDescent="0.25">
      <c r="A71" s="92">
        <v>43</v>
      </c>
      <c r="B71" s="95"/>
      <c r="C71" s="93" t="s">
        <v>12</v>
      </c>
      <c r="D71" s="55" t="s">
        <v>53</v>
      </c>
      <c r="E71" s="10">
        <v>125</v>
      </c>
      <c r="F71" s="10">
        <v>125</v>
      </c>
      <c r="G71" s="10">
        <v>125</v>
      </c>
      <c r="H71" s="11">
        <f t="shared" ref="H71:H72" si="26">+G71+F71+E71</f>
        <v>375</v>
      </c>
      <c r="I71" s="74"/>
      <c r="J71" s="53">
        <f t="shared" si="6"/>
        <v>0</v>
      </c>
      <c r="K71" s="24">
        <f t="shared" si="1"/>
        <v>0</v>
      </c>
      <c r="L71" s="24">
        <f t="shared" si="2"/>
        <v>0</v>
      </c>
      <c r="M71" s="24">
        <f t="shared" si="3"/>
        <v>0</v>
      </c>
      <c r="N71" s="24">
        <f t="shared" si="4"/>
        <v>0</v>
      </c>
      <c r="O71" s="24">
        <f t="shared" si="5"/>
        <v>0</v>
      </c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</row>
    <row r="72" spans="1:27" s="91" customFormat="1" ht="15.75" customHeight="1" x14ac:dyDescent="0.25">
      <c r="A72" s="92">
        <v>44</v>
      </c>
      <c r="B72" s="95"/>
      <c r="C72" s="93" t="s">
        <v>12</v>
      </c>
      <c r="D72" s="55" t="s">
        <v>51</v>
      </c>
      <c r="E72" s="10">
        <v>25</v>
      </c>
      <c r="F72" s="10">
        <v>25</v>
      </c>
      <c r="G72" s="10">
        <v>25</v>
      </c>
      <c r="H72" s="11">
        <f t="shared" si="26"/>
        <v>75</v>
      </c>
      <c r="I72" s="74"/>
      <c r="J72" s="53">
        <f t="shared" si="6"/>
        <v>0</v>
      </c>
      <c r="K72" s="24">
        <f t="shared" si="1"/>
        <v>0</v>
      </c>
      <c r="L72" s="24">
        <f t="shared" si="2"/>
        <v>0</v>
      </c>
      <c r="M72" s="24">
        <f t="shared" si="3"/>
        <v>0</v>
      </c>
      <c r="N72" s="24">
        <f t="shared" si="4"/>
        <v>0</v>
      </c>
      <c r="O72" s="24">
        <f t="shared" si="5"/>
        <v>0</v>
      </c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</row>
    <row r="73" spans="1:27" s="91" customFormat="1" ht="13.35" customHeight="1" x14ac:dyDescent="0.25">
      <c r="A73" s="93"/>
      <c r="B73" s="94"/>
      <c r="C73" s="94"/>
      <c r="D73" s="33" t="s">
        <v>33</v>
      </c>
      <c r="E73" s="75"/>
      <c r="F73" s="75"/>
      <c r="G73" s="75"/>
      <c r="H73" s="76"/>
      <c r="I73" s="75"/>
      <c r="J73" s="50"/>
      <c r="K73" s="58"/>
      <c r="L73" s="58"/>
      <c r="M73" s="58"/>
      <c r="N73" s="58"/>
      <c r="O73" s="57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</row>
    <row r="74" spans="1:27" s="91" customFormat="1" ht="13.35" customHeight="1" x14ac:dyDescent="0.25">
      <c r="A74" s="92">
        <v>45</v>
      </c>
      <c r="B74" s="95"/>
      <c r="C74" s="93" t="s">
        <v>12</v>
      </c>
      <c r="D74" s="55" t="s">
        <v>53</v>
      </c>
      <c r="E74" s="10">
        <v>150</v>
      </c>
      <c r="F74" s="10">
        <v>150</v>
      </c>
      <c r="G74" s="10">
        <v>150</v>
      </c>
      <c r="H74" s="11">
        <f t="shared" ref="H74:H75" si="27">+G74+F74+E74</f>
        <v>450</v>
      </c>
      <c r="I74" s="74"/>
      <c r="J74" s="53">
        <f t="shared" si="6"/>
        <v>0</v>
      </c>
      <c r="K74" s="24">
        <f t="shared" ref="K74:K137" si="28">+I74*J74/100</f>
        <v>0</v>
      </c>
      <c r="L74" s="24">
        <f t="shared" ref="L74:L137" si="29">+I74+K74</f>
        <v>0</v>
      </c>
      <c r="M74" s="24">
        <f t="shared" ref="M74:M137" si="30">+H74*I74</f>
        <v>0</v>
      </c>
      <c r="N74" s="24">
        <f t="shared" ref="N74:N137" si="31">+H74*K74</f>
        <v>0</v>
      </c>
      <c r="O74" s="24">
        <f t="shared" ref="O74:O137" si="32">+M74+N74</f>
        <v>0</v>
      </c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</row>
    <row r="75" spans="1:27" s="91" customFormat="1" ht="15.75" customHeight="1" x14ac:dyDescent="0.25">
      <c r="A75" s="92">
        <v>46</v>
      </c>
      <c r="B75" s="95"/>
      <c r="C75" s="93" t="s">
        <v>12</v>
      </c>
      <c r="D75" s="55" t="s">
        <v>51</v>
      </c>
      <c r="E75" s="10">
        <v>500</v>
      </c>
      <c r="F75" s="10">
        <v>500</v>
      </c>
      <c r="G75" s="10">
        <v>500</v>
      </c>
      <c r="H75" s="11">
        <f t="shared" si="27"/>
        <v>1500</v>
      </c>
      <c r="I75" s="74"/>
      <c r="J75" s="53">
        <f t="shared" ref="J75:J137" si="33">+$J$9</f>
        <v>0</v>
      </c>
      <c r="K75" s="24">
        <f t="shared" si="28"/>
        <v>0</v>
      </c>
      <c r="L75" s="24">
        <f t="shared" si="29"/>
        <v>0</v>
      </c>
      <c r="M75" s="24">
        <f t="shared" si="30"/>
        <v>0</v>
      </c>
      <c r="N75" s="24">
        <f t="shared" si="31"/>
        <v>0</v>
      </c>
      <c r="O75" s="24">
        <f t="shared" si="32"/>
        <v>0</v>
      </c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</row>
    <row r="76" spans="1:27" s="91" customFormat="1" ht="13.35" customHeight="1" x14ac:dyDescent="0.25">
      <c r="A76" s="92"/>
      <c r="B76" s="94"/>
      <c r="C76" s="94"/>
      <c r="D76" s="33" t="s">
        <v>34</v>
      </c>
      <c r="E76" s="75"/>
      <c r="F76" s="75"/>
      <c r="G76" s="75"/>
      <c r="H76" s="76"/>
      <c r="I76" s="75"/>
      <c r="J76" s="50"/>
      <c r="K76" s="58"/>
      <c r="L76" s="58"/>
      <c r="M76" s="58"/>
      <c r="N76" s="58"/>
      <c r="O76" s="57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</row>
    <row r="77" spans="1:27" s="91" customFormat="1" ht="13.35" customHeight="1" x14ac:dyDescent="0.25">
      <c r="A77" s="92">
        <v>47</v>
      </c>
      <c r="B77" s="95"/>
      <c r="C77" s="93" t="s">
        <v>12</v>
      </c>
      <c r="D77" s="55" t="s">
        <v>53</v>
      </c>
      <c r="E77" s="10">
        <v>100</v>
      </c>
      <c r="F77" s="10">
        <v>100</v>
      </c>
      <c r="G77" s="10">
        <v>100</v>
      </c>
      <c r="H77" s="11">
        <f t="shared" ref="H77:H78" si="34">+G77+F77+E77</f>
        <v>300</v>
      </c>
      <c r="I77" s="74"/>
      <c r="J77" s="53">
        <f t="shared" si="33"/>
        <v>0</v>
      </c>
      <c r="K77" s="24">
        <f t="shared" si="28"/>
        <v>0</v>
      </c>
      <c r="L77" s="24">
        <f t="shared" si="29"/>
        <v>0</v>
      </c>
      <c r="M77" s="24">
        <f t="shared" si="30"/>
        <v>0</v>
      </c>
      <c r="N77" s="24">
        <f t="shared" si="31"/>
        <v>0</v>
      </c>
      <c r="O77" s="24">
        <f t="shared" si="32"/>
        <v>0</v>
      </c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</row>
    <row r="78" spans="1:27" s="91" customFormat="1" ht="15.75" customHeight="1" x14ac:dyDescent="0.25">
      <c r="A78" s="92">
        <v>48</v>
      </c>
      <c r="B78" s="95"/>
      <c r="C78" s="93" t="s">
        <v>12</v>
      </c>
      <c r="D78" s="55" t="s">
        <v>51</v>
      </c>
      <c r="E78" s="10">
        <v>50</v>
      </c>
      <c r="F78" s="10">
        <v>50</v>
      </c>
      <c r="G78" s="10">
        <v>50</v>
      </c>
      <c r="H78" s="11">
        <f t="shared" si="34"/>
        <v>150</v>
      </c>
      <c r="I78" s="74"/>
      <c r="J78" s="53">
        <f t="shared" si="33"/>
        <v>0</v>
      </c>
      <c r="K78" s="24">
        <f t="shared" si="28"/>
        <v>0</v>
      </c>
      <c r="L78" s="24">
        <f t="shared" si="29"/>
        <v>0</v>
      </c>
      <c r="M78" s="24">
        <f t="shared" si="30"/>
        <v>0</v>
      </c>
      <c r="N78" s="24">
        <f t="shared" si="31"/>
        <v>0</v>
      </c>
      <c r="O78" s="24">
        <f t="shared" si="32"/>
        <v>0</v>
      </c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</row>
    <row r="79" spans="1:27" s="91" customFormat="1" ht="13.35" customHeight="1" x14ac:dyDescent="0.25">
      <c r="A79" s="93"/>
      <c r="B79" s="94"/>
      <c r="C79" s="94"/>
      <c r="D79" s="33" t="s">
        <v>35</v>
      </c>
      <c r="E79" s="75"/>
      <c r="F79" s="75"/>
      <c r="G79" s="75"/>
      <c r="H79" s="76"/>
      <c r="I79" s="75"/>
      <c r="J79" s="50"/>
      <c r="K79" s="58"/>
      <c r="L79" s="58"/>
      <c r="M79" s="58"/>
      <c r="N79" s="58"/>
      <c r="O79" s="57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</row>
    <row r="80" spans="1:27" s="91" customFormat="1" x14ac:dyDescent="0.25">
      <c r="A80" s="92">
        <v>49</v>
      </c>
      <c r="B80" s="95"/>
      <c r="C80" s="93" t="s">
        <v>12</v>
      </c>
      <c r="D80" s="55" t="s">
        <v>53</v>
      </c>
      <c r="E80" s="10">
        <v>2000</v>
      </c>
      <c r="F80" s="10">
        <v>2000</v>
      </c>
      <c r="G80" s="10">
        <v>2000</v>
      </c>
      <c r="H80" s="11">
        <f t="shared" ref="H80:H81" si="35">+G80+F80+E80</f>
        <v>6000</v>
      </c>
      <c r="I80" s="74"/>
      <c r="J80" s="53">
        <f t="shared" si="33"/>
        <v>0</v>
      </c>
      <c r="K80" s="24">
        <f t="shared" si="28"/>
        <v>0</v>
      </c>
      <c r="L80" s="24">
        <f t="shared" si="29"/>
        <v>0</v>
      </c>
      <c r="M80" s="24">
        <f t="shared" si="30"/>
        <v>0</v>
      </c>
      <c r="N80" s="24">
        <f t="shared" si="31"/>
        <v>0</v>
      </c>
      <c r="O80" s="24">
        <f t="shared" si="32"/>
        <v>0</v>
      </c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</row>
    <row r="81" spans="1:27" s="91" customFormat="1" ht="15.75" customHeight="1" x14ac:dyDescent="0.25">
      <c r="A81" s="92">
        <v>50</v>
      </c>
      <c r="B81" s="95"/>
      <c r="C81" s="93" t="s">
        <v>12</v>
      </c>
      <c r="D81" s="55" t="s">
        <v>51</v>
      </c>
      <c r="E81" s="10">
        <v>2000</v>
      </c>
      <c r="F81" s="10">
        <v>2000</v>
      </c>
      <c r="G81" s="10">
        <v>2000</v>
      </c>
      <c r="H81" s="11">
        <f t="shared" si="35"/>
        <v>6000</v>
      </c>
      <c r="I81" s="74"/>
      <c r="J81" s="53">
        <f t="shared" si="33"/>
        <v>0</v>
      </c>
      <c r="K81" s="24">
        <f t="shared" si="28"/>
        <v>0</v>
      </c>
      <c r="L81" s="24">
        <f t="shared" si="29"/>
        <v>0</v>
      </c>
      <c r="M81" s="24">
        <f t="shared" si="30"/>
        <v>0</v>
      </c>
      <c r="N81" s="24">
        <f t="shared" si="31"/>
        <v>0</v>
      </c>
      <c r="O81" s="24">
        <f t="shared" si="32"/>
        <v>0</v>
      </c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</row>
    <row r="82" spans="1:27" s="91" customFormat="1" ht="13.35" customHeight="1" x14ac:dyDescent="0.25">
      <c r="A82" s="93"/>
      <c r="B82" s="94"/>
      <c r="C82" s="94"/>
      <c r="D82" s="33" t="s">
        <v>32</v>
      </c>
      <c r="E82" s="75"/>
      <c r="F82" s="75"/>
      <c r="G82" s="75"/>
      <c r="H82" s="76"/>
      <c r="I82" s="75"/>
      <c r="J82" s="50"/>
      <c r="K82" s="58"/>
      <c r="L82" s="58"/>
      <c r="M82" s="58"/>
      <c r="N82" s="58"/>
      <c r="O82" s="57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</row>
    <row r="83" spans="1:27" s="91" customFormat="1" ht="13.35" customHeight="1" x14ac:dyDescent="0.25">
      <c r="A83" s="92">
        <v>51</v>
      </c>
      <c r="B83" s="95"/>
      <c r="C83" s="93" t="s">
        <v>12</v>
      </c>
      <c r="D83" s="55" t="s">
        <v>53</v>
      </c>
      <c r="E83" s="10">
        <v>50</v>
      </c>
      <c r="F83" s="10">
        <v>50</v>
      </c>
      <c r="G83" s="10">
        <v>50</v>
      </c>
      <c r="H83" s="11">
        <f t="shared" ref="H83:H84" si="36">+G83+F83+E83</f>
        <v>150</v>
      </c>
      <c r="I83" s="74"/>
      <c r="J83" s="53">
        <f t="shared" si="33"/>
        <v>0</v>
      </c>
      <c r="K83" s="24">
        <f t="shared" si="28"/>
        <v>0</v>
      </c>
      <c r="L83" s="24">
        <f t="shared" si="29"/>
        <v>0</v>
      </c>
      <c r="M83" s="24">
        <f t="shared" si="30"/>
        <v>0</v>
      </c>
      <c r="N83" s="24">
        <f t="shared" si="31"/>
        <v>0</v>
      </c>
      <c r="O83" s="24">
        <f t="shared" si="32"/>
        <v>0</v>
      </c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</row>
    <row r="84" spans="1:27" s="91" customFormat="1" ht="15.75" customHeight="1" x14ac:dyDescent="0.25">
      <c r="A84" s="92">
        <v>52</v>
      </c>
      <c r="B84" s="95"/>
      <c r="C84" s="93" t="s">
        <v>12</v>
      </c>
      <c r="D84" s="55" t="s">
        <v>51</v>
      </c>
      <c r="E84" s="10">
        <v>50</v>
      </c>
      <c r="F84" s="10">
        <v>50</v>
      </c>
      <c r="G84" s="10">
        <v>50</v>
      </c>
      <c r="H84" s="11">
        <f t="shared" si="36"/>
        <v>150</v>
      </c>
      <c r="I84" s="74"/>
      <c r="J84" s="53">
        <f t="shared" si="33"/>
        <v>0</v>
      </c>
      <c r="K84" s="24">
        <f t="shared" si="28"/>
        <v>0</v>
      </c>
      <c r="L84" s="24">
        <f t="shared" si="29"/>
        <v>0</v>
      </c>
      <c r="M84" s="24">
        <f t="shared" si="30"/>
        <v>0</v>
      </c>
      <c r="N84" s="24">
        <f t="shared" si="31"/>
        <v>0</v>
      </c>
      <c r="O84" s="24">
        <f t="shared" si="32"/>
        <v>0</v>
      </c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</row>
    <row r="85" spans="1:27" s="91" customFormat="1" ht="13.35" customHeight="1" x14ac:dyDescent="0.25">
      <c r="A85" s="93"/>
      <c r="B85" s="94"/>
      <c r="C85" s="94"/>
      <c r="D85" s="33" t="s">
        <v>31</v>
      </c>
      <c r="E85" s="75"/>
      <c r="F85" s="75"/>
      <c r="G85" s="75"/>
      <c r="H85" s="76"/>
      <c r="I85" s="75"/>
      <c r="J85" s="50"/>
      <c r="K85" s="58"/>
      <c r="L85" s="58"/>
      <c r="M85" s="58"/>
      <c r="N85" s="58"/>
      <c r="O85" s="57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</row>
    <row r="86" spans="1:27" s="91" customFormat="1" ht="13.35" customHeight="1" x14ac:dyDescent="0.25">
      <c r="A86" s="92">
        <v>53</v>
      </c>
      <c r="B86" s="95"/>
      <c r="C86" s="93" t="s">
        <v>12</v>
      </c>
      <c r="D86" s="55" t="s">
        <v>53</v>
      </c>
      <c r="E86" s="10">
        <v>1000</v>
      </c>
      <c r="F86" s="10">
        <v>1000</v>
      </c>
      <c r="G86" s="10">
        <v>1000</v>
      </c>
      <c r="H86" s="11">
        <f t="shared" ref="H86:H87" si="37">+G86+F86+E86</f>
        <v>3000</v>
      </c>
      <c r="I86" s="74"/>
      <c r="J86" s="53">
        <f t="shared" si="33"/>
        <v>0</v>
      </c>
      <c r="K86" s="24">
        <f t="shared" si="28"/>
        <v>0</v>
      </c>
      <c r="L86" s="24">
        <f t="shared" si="29"/>
        <v>0</v>
      </c>
      <c r="M86" s="24">
        <f t="shared" si="30"/>
        <v>0</v>
      </c>
      <c r="N86" s="24">
        <f t="shared" si="31"/>
        <v>0</v>
      </c>
      <c r="O86" s="24">
        <f t="shared" si="32"/>
        <v>0</v>
      </c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</row>
    <row r="87" spans="1:27" s="91" customFormat="1" ht="15.75" customHeight="1" x14ac:dyDescent="0.25">
      <c r="A87" s="92">
        <v>54</v>
      </c>
      <c r="B87" s="95"/>
      <c r="C87" s="93" t="s">
        <v>12</v>
      </c>
      <c r="D87" s="55" t="s">
        <v>51</v>
      </c>
      <c r="E87" s="10">
        <v>1500</v>
      </c>
      <c r="F87" s="10">
        <v>1500</v>
      </c>
      <c r="G87" s="10">
        <v>1500</v>
      </c>
      <c r="H87" s="11">
        <f t="shared" si="37"/>
        <v>4500</v>
      </c>
      <c r="I87" s="74"/>
      <c r="J87" s="53">
        <f t="shared" si="33"/>
        <v>0</v>
      </c>
      <c r="K87" s="24">
        <f t="shared" si="28"/>
        <v>0</v>
      </c>
      <c r="L87" s="24">
        <f t="shared" si="29"/>
        <v>0</v>
      </c>
      <c r="M87" s="24">
        <f t="shared" si="30"/>
        <v>0</v>
      </c>
      <c r="N87" s="24">
        <f t="shared" si="31"/>
        <v>0</v>
      </c>
      <c r="O87" s="24">
        <f t="shared" si="32"/>
        <v>0</v>
      </c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</row>
    <row r="88" spans="1:27" s="91" customFormat="1" ht="13.35" customHeight="1" x14ac:dyDescent="0.25">
      <c r="A88" s="93"/>
      <c r="B88" s="94"/>
      <c r="C88" s="94"/>
      <c r="D88" s="33" t="s">
        <v>36</v>
      </c>
      <c r="E88" s="75"/>
      <c r="F88" s="75"/>
      <c r="G88" s="75"/>
      <c r="H88" s="76"/>
      <c r="I88" s="75"/>
      <c r="J88" s="50"/>
      <c r="K88" s="58"/>
      <c r="L88" s="58"/>
      <c r="M88" s="58"/>
      <c r="N88" s="58"/>
      <c r="O88" s="57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</row>
    <row r="89" spans="1:27" s="91" customFormat="1" ht="13.35" customHeight="1" x14ac:dyDescent="0.25">
      <c r="A89" s="92">
        <v>55</v>
      </c>
      <c r="B89" s="95"/>
      <c r="C89" s="93" t="s">
        <v>12</v>
      </c>
      <c r="D89" s="55" t="s">
        <v>53</v>
      </c>
      <c r="E89" s="10">
        <v>100</v>
      </c>
      <c r="F89" s="10">
        <v>100</v>
      </c>
      <c r="G89" s="10">
        <v>100</v>
      </c>
      <c r="H89" s="11">
        <f t="shared" ref="H89:H90" si="38">+G89+F89+E89</f>
        <v>300</v>
      </c>
      <c r="I89" s="74"/>
      <c r="J89" s="53">
        <f t="shared" si="33"/>
        <v>0</v>
      </c>
      <c r="K89" s="24">
        <f t="shared" si="28"/>
        <v>0</v>
      </c>
      <c r="L89" s="24">
        <f t="shared" si="29"/>
        <v>0</v>
      </c>
      <c r="M89" s="24">
        <f t="shared" si="30"/>
        <v>0</v>
      </c>
      <c r="N89" s="24">
        <f t="shared" si="31"/>
        <v>0</v>
      </c>
      <c r="O89" s="24">
        <f t="shared" si="32"/>
        <v>0</v>
      </c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</row>
    <row r="90" spans="1:27" s="91" customFormat="1" ht="15.75" customHeight="1" x14ac:dyDescent="0.25">
      <c r="A90" s="92">
        <v>56</v>
      </c>
      <c r="B90" s="95"/>
      <c r="C90" s="93" t="s">
        <v>12</v>
      </c>
      <c r="D90" s="55" t="s">
        <v>51</v>
      </c>
      <c r="E90" s="10">
        <v>100</v>
      </c>
      <c r="F90" s="10">
        <v>100</v>
      </c>
      <c r="G90" s="10">
        <v>100</v>
      </c>
      <c r="H90" s="11">
        <f t="shared" si="38"/>
        <v>300</v>
      </c>
      <c r="I90" s="74"/>
      <c r="J90" s="53">
        <f t="shared" si="33"/>
        <v>0</v>
      </c>
      <c r="K90" s="24">
        <f t="shared" si="28"/>
        <v>0</v>
      </c>
      <c r="L90" s="24">
        <f t="shared" si="29"/>
        <v>0</v>
      </c>
      <c r="M90" s="24">
        <f t="shared" si="30"/>
        <v>0</v>
      </c>
      <c r="N90" s="24">
        <f t="shared" si="31"/>
        <v>0</v>
      </c>
      <c r="O90" s="24">
        <f t="shared" si="32"/>
        <v>0</v>
      </c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</row>
    <row r="91" spans="1:27" s="91" customFormat="1" x14ac:dyDescent="0.25">
      <c r="A91" s="93"/>
      <c r="B91" s="93"/>
      <c r="C91" s="93"/>
      <c r="D91" s="56" t="s">
        <v>59</v>
      </c>
      <c r="E91" s="75"/>
      <c r="F91" s="75"/>
      <c r="G91" s="75"/>
      <c r="H91" s="76"/>
      <c r="I91" s="75"/>
      <c r="J91" s="50"/>
      <c r="K91" s="58"/>
      <c r="L91" s="58"/>
      <c r="M91" s="58"/>
      <c r="N91" s="58"/>
      <c r="O91" s="57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</row>
    <row r="92" spans="1:27" s="91" customFormat="1" ht="15.75" customHeight="1" x14ac:dyDescent="0.25">
      <c r="A92" s="92">
        <v>57</v>
      </c>
      <c r="B92" s="95"/>
      <c r="C92" s="93" t="s">
        <v>12</v>
      </c>
      <c r="D92" s="55" t="s">
        <v>53</v>
      </c>
      <c r="E92" s="10">
        <v>200</v>
      </c>
      <c r="F92" s="10">
        <v>200</v>
      </c>
      <c r="G92" s="10">
        <v>200</v>
      </c>
      <c r="H92" s="11">
        <f t="shared" ref="H92:H93" si="39">+G92+F92+E92</f>
        <v>600</v>
      </c>
      <c r="I92" s="74"/>
      <c r="J92" s="53">
        <f t="shared" si="33"/>
        <v>0</v>
      </c>
      <c r="K92" s="24">
        <f t="shared" si="28"/>
        <v>0</v>
      </c>
      <c r="L92" s="24">
        <f t="shared" si="29"/>
        <v>0</v>
      </c>
      <c r="M92" s="24">
        <f t="shared" si="30"/>
        <v>0</v>
      </c>
      <c r="N92" s="24">
        <f t="shared" si="31"/>
        <v>0</v>
      </c>
      <c r="O92" s="24">
        <f t="shared" si="32"/>
        <v>0</v>
      </c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</row>
    <row r="93" spans="1:27" s="91" customFormat="1" ht="15.75" customHeight="1" x14ac:dyDescent="0.25">
      <c r="A93" s="92">
        <v>58</v>
      </c>
      <c r="B93" s="95"/>
      <c r="C93" s="93" t="s">
        <v>12</v>
      </c>
      <c r="D93" s="55" t="s">
        <v>51</v>
      </c>
      <c r="E93" s="10">
        <v>200</v>
      </c>
      <c r="F93" s="10">
        <v>200</v>
      </c>
      <c r="G93" s="10">
        <v>200</v>
      </c>
      <c r="H93" s="11">
        <f t="shared" si="39"/>
        <v>600</v>
      </c>
      <c r="I93" s="74"/>
      <c r="J93" s="53">
        <f t="shared" si="33"/>
        <v>0</v>
      </c>
      <c r="K93" s="24">
        <f t="shared" si="28"/>
        <v>0</v>
      </c>
      <c r="L93" s="24">
        <f t="shared" si="29"/>
        <v>0</v>
      </c>
      <c r="M93" s="24">
        <f t="shared" si="30"/>
        <v>0</v>
      </c>
      <c r="N93" s="24">
        <f t="shared" si="31"/>
        <v>0</v>
      </c>
      <c r="O93" s="24">
        <f t="shared" si="32"/>
        <v>0</v>
      </c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</row>
    <row r="94" spans="1:27" s="91" customFormat="1" ht="13.35" customHeight="1" x14ac:dyDescent="0.25">
      <c r="A94" s="93"/>
      <c r="B94" s="94"/>
      <c r="C94" s="94"/>
      <c r="D94" s="33" t="s">
        <v>60</v>
      </c>
      <c r="E94" s="75"/>
      <c r="F94" s="75"/>
      <c r="G94" s="75"/>
      <c r="H94" s="76"/>
      <c r="I94" s="75"/>
      <c r="J94" s="50"/>
      <c r="K94" s="58"/>
      <c r="L94" s="58"/>
      <c r="M94" s="58"/>
      <c r="N94" s="58"/>
      <c r="O94" s="57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</row>
    <row r="95" spans="1:27" s="91" customFormat="1" ht="13.35" customHeight="1" x14ac:dyDescent="0.25">
      <c r="A95" s="92">
        <v>59</v>
      </c>
      <c r="B95" s="95"/>
      <c r="C95" s="93" t="s">
        <v>12</v>
      </c>
      <c r="D95" s="55" t="s">
        <v>53</v>
      </c>
      <c r="E95" s="10">
        <v>200</v>
      </c>
      <c r="F95" s="10">
        <v>200</v>
      </c>
      <c r="G95" s="10">
        <v>200</v>
      </c>
      <c r="H95" s="11">
        <f t="shared" ref="H95:H96" si="40">+G95+F95+E95</f>
        <v>600</v>
      </c>
      <c r="I95" s="74"/>
      <c r="J95" s="53">
        <f t="shared" si="33"/>
        <v>0</v>
      </c>
      <c r="K95" s="24">
        <f t="shared" si="28"/>
        <v>0</v>
      </c>
      <c r="L95" s="24">
        <f t="shared" si="29"/>
        <v>0</v>
      </c>
      <c r="M95" s="24">
        <f t="shared" si="30"/>
        <v>0</v>
      </c>
      <c r="N95" s="24">
        <f t="shared" si="31"/>
        <v>0</v>
      </c>
      <c r="O95" s="24">
        <f t="shared" si="32"/>
        <v>0</v>
      </c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</row>
    <row r="96" spans="1:27" s="91" customFormat="1" ht="15.75" customHeight="1" x14ac:dyDescent="0.25">
      <c r="A96" s="92">
        <v>60</v>
      </c>
      <c r="B96" s="95"/>
      <c r="C96" s="93" t="s">
        <v>12</v>
      </c>
      <c r="D96" s="55" t="s">
        <v>51</v>
      </c>
      <c r="E96" s="10">
        <v>200</v>
      </c>
      <c r="F96" s="10">
        <v>200</v>
      </c>
      <c r="G96" s="10">
        <v>200</v>
      </c>
      <c r="H96" s="11">
        <f t="shared" si="40"/>
        <v>600</v>
      </c>
      <c r="I96" s="74"/>
      <c r="J96" s="53">
        <f t="shared" si="33"/>
        <v>0</v>
      </c>
      <c r="K96" s="24">
        <f t="shared" si="28"/>
        <v>0</v>
      </c>
      <c r="L96" s="24">
        <f t="shared" si="29"/>
        <v>0</v>
      </c>
      <c r="M96" s="24">
        <f t="shared" si="30"/>
        <v>0</v>
      </c>
      <c r="N96" s="24">
        <f t="shared" si="31"/>
        <v>0</v>
      </c>
      <c r="O96" s="24">
        <f t="shared" si="32"/>
        <v>0</v>
      </c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</row>
    <row r="97" spans="1:27" s="91" customFormat="1" ht="13.35" customHeight="1" x14ac:dyDescent="0.25">
      <c r="A97" s="93"/>
      <c r="B97" s="94"/>
      <c r="C97" s="94"/>
      <c r="D97" s="33" t="s">
        <v>37</v>
      </c>
      <c r="E97" s="75"/>
      <c r="F97" s="75"/>
      <c r="G97" s="75"/>
      <c r="H97" s="76"/>
      <c r="I97" s="75"/>
      <c r="J97" s="50"/>
      <c r="K97" s="58"/>
      <c r="L97" s="58"/>
      <c r="M97" s="58"/>
      <c r="N97" s="58"/>
      <c r="O97" s="57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</row>
    <row r="98" spans="1:27" s="91" customFormat="1" ht="13.35" customHeight="1" x14ac:dyDescent="0.25">
      <c r="A98" s="92">
        <v>61</v>
      </c>
      <c r="B98" s="95"/>
      <c r="C98" s="93" t="s">
        <v>12</v>
      </c>
      <c r="D98" s="55" t="s">
        <v>53</v>
      </c>
      <c r="E98" s="10">
        <v>100</v>
      </c>
      <c r="F98" s="10">
        <v>100</v>
      </c>
      <c r="G98" s="10">
        <v>100</v>
      </c>
      <c r="H98" s="11">
        <f t="shared" ref="H98:H101" si="41">+G98+F98+E98</f>
        <v>300</v>
      </c>
      <c r="I98" s="74"/>
      <c r="J98" s="53">
        <f t="shared" si="33"/>
        <v>0</v>
      </c>
      <c r="K98" s="24">
        <f t="shared" si="28"/>
        <v>0</v>
      </c>
      <c r="L98" s="24">
        <f t="shared" si="29"/>
        <v>0</v>
      </c>
      <c r="M98" s="24">
        <f t="shared" si="30"/>
        <v>0</v>
      </c>
      <c r="N98" s="24">
        <f t="shared" si="31"/>
        <v>0</v>
      </c>
      <c r="O98" s="24">
        <f t="shared" si="32"/>
        <v>0</v>
      </c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</row>
    <row r="99" spans="1:27" s="91" customFormat="1" ht="15.75" customHeight="1" x14ac:dyDescent="0.25">
      <c r="A99" s="92">
        <v>62</v>
      </c>
      <c r="B99" s="95"/>
      <c r="C99" s="93" t="s">
        <v>12</v>
      </c>
      <c r="D99" s="55" t="s">
        <v>51</v>
      </c>
      <c r="E99" s="10">
        <v>100</v>
      </c>
      <c r="F99" s="10">
        <v>100</v>
      </c>
      <c r="G99" s="10">
        <v>100</v>
      </c>
      <c r="H99" s="11">
        <f t="shared" si="41"/>
        <v>300</v>
      </c>
      <c r="I99" s="74"/>
      <c r="J99" s="53">
        <f t="shared" si="33"/>
        <v>0</v>
      </c>
      <c r="K99" s="24">
        <f t="shared" si="28"/>
        <v>0</v>
      </c>
      <c r="L99" s="24">
        <f t="shared" si="29"/>
        <v>0</v>
      </c>
      <c r="M99" s="24">
        <f t="shared" si="30"/>
        <v>0</v>
      </c>
      <c r="N99" s="24">
        <f t="shared" si="31"/>
        <v>0</v>
      </c>
      <c r="O99" s="24">
        <f t="shared" si="32"/>
        <v>0</v>
      </c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</row>
    <row r="100" spans="1:27" s="91" customFormat="1" ht="15.75" customHeight="1" x14ac:dyDescent="0.25">
      <c r="A100" s="92">
        <v>63</v>
      </c>
      <c r="B100" s="95"/>
      <c r="C100" s="93">
        <v>6</v>
      </c>
      <c r="D100" s="55" t="s">
        <v>61</v>
      </c>
      <c r="E100" s="10">
        <v>100</v>
      </c>
      <c r="F100" s="10">
        <v>100</v>
      </c>
      <c r="G100" s="10">
        <v>100</v>
      </c>
      <c r="H100" s="11">
        <f t="shared" si="41"/>
        <v>300</v>
      </c>
      <c r="I100" s="74"/>
      <c r="J100" s="53">
        <f t="shared" si="33"/>
        <v>0</v>
      </c>
      <c r="K100" s="24">
        <f t="shared" si="28"/>
        <v>0</v>
      </c>
      <c r="L100" s="24">
        <f t="shared" si="29"/>
        <v>0</v>
      </c>
      <c r="M100" s="24">
        <f t="shared" si="30"/>
        <v>0</v>
      </c>
      <c r="N100" s="24">
        <f t="shared" si="31"/>
        <v>0</v>
      </c>
      <c r="O100" s="24">
        <f t="shared" si="32"/>
        <v>0</v>
      </c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</row>
    <row r="101" spans="1:27" s="91" customFormat="1" ht="15.75" customHeight="1" x14ac:dyDescent="0.25">
      <c r="A101" s="92">
        <v>64</v>
      </c>
      <c r="B101" s="95"/>
      <c r="C101" s="93" t="s">
        <v>12</v>
      </c>
      <c r="D101" s="55" t="s">
        <v>62</v>
      </c>
      <c r="E101" s="10">
        <v>100</v>
      </c>
      <c r="F101" s="10">
        <v>100</v>
      </c>
      <c r="G101" s="10">
        <v>100</v>
      </c>
      <c r="H101" s="11">
        <f t="shared" si="41"/>
        <v>300</v>
      </c>
      <c r="I101" s="74"/>
      <c r="J101" s="53">
        <f t="shared" si="33"/>
        <v>0</v>
      </c>
      <c r="K101" s="24">
        <f t="shared" si="28"/>
        <v>0</v>
      </c>
      <c r="L101" s="24">
        <f t="shared" si="29"/>
        <v>0</v>
      </c>
      <c r="M101" s="24">
        <f t="shared" si="30"/>
        <v>0</v>
      </c>
      <c r="N101" s="24">
        <f t="shared" si="31"/>
        <v>0</v>
      </c>
      <c r="O101" s="24">
        <f t="shared" si="32"/>
        <v>0</v>
      </c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</row>
    <row r="102" spans="1:27" s="91" customFormat="1" ht="13.35" customHeight="1" x14ac:dyDescent="0.25">
      <c r="A102" s="93"/>
      <c r="B102" s="94"/>
      <c r="C102" s="94"/>
      <c r="D102" s="33" t="s">
        <v>38</v>
      </c>
      <c r="E102" s="75"/>
      <c r="F102" s="75"/>
      <c r="G102" s="75"/>
      <c r="H102" s="76"/>
      <c r="I102" s="75"/>
      <c r="J102" s="50"/>
      <c r="K102" s="58"/>
      <c r="L102" s="58"/>
      <c r="M102" s="58"/>
      <c r="N102" s="58"/>
      <c r="O102" s="57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</row>
    <row r="103" spans="1:27" s="91" customFormat="1" ht="13.35" customHeight="1" x14ac:dyDescent="0.25">
      <c r="A103" s="92">
        <v>65</v>
      </c>
      <c r="B103" s="95"/>
      <c r="C103" s="93" t="s">
        <v>12</v>
      </c>
      <c r="D103" s="55" t="s">
        <v>53</v>
      </c>
      <c r="E103" s="10">
        <v>100</v>
      </c>
      <c r="F103" s="10">
        <v>100</v>
      </c>
      <c r="G103" s="10">
        <v>100</v>
      </c>
      <c r="H103" s="11">
        <f t="shared" ref="H103:H104" si="42">+G103+F103+E103</f>
        <v>300</v>
      </c>
      <c r="I103" s="74"/>
      <c r="J103" s="53">
        <f t="shared" si="33"/>
        <v>0</v>
      </c>
      <c r="K103" s="24">
        <f t="shared" si="28"/>
        <v>0</v>
      </c>
      <c r="L103" s="24">
        <f t="shared" si="29"/>
        <v>0</v>
      </c>
      <c r="M103" s="24">
        <f t="shared" si="30"/>
        <v>0</v>
      </c>
      <c r="N103" s="24">
        <f t="shared" si="31"/>
        <v>0</v>
      </c>
      <c r="O103" s="24">
        <f t="shared" si="32"/>
        <v>0</v>
      </c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</row>
    <row r="104" spans="1:27" s="91" customFormat="1" ht="13.35" customHeight="1" x14ac:dyDescent="0.25">
      <c r="A104" s="92">
        <v>66</v>
      </c>
      <c r="B104" s="95"/>
      <c r="C104" s="93" t="s">
        <v>12</v>
      </c>
      <c r="D104" s="55" t="s">
        <v>51</v>
      </c>
      <c r="E104" s="10">
        <v>100</v>
      </c>
      <c r="F104" s="10">
        <v>100</v>
      </c>
      <c r="G104" s="10">
        <v>100</v>
      </c>
      <c r="H104" s="11">
        <f t="shared" si="42"/>
        <v>300</v>
      </c>
      <c r="I104" s="74"/>
      <c r="J104" s="53">
        <f t="shared" si="33"/>
        <v>0</v>
      </c>
      <c r="K104" s="24">
        <f t="shared" si="28"/>
        <v>0</v>
      </c>
      <c r="L104" s="24">
        <f t="shared" si="29"/>
        <v>0</v>
      </c>
      <c r="M104" s="24">
        <f t="shared" si="30"/>
        <v>0</v>
      </c>
      <c r="N104" s="24">
        <f t="shared" si="31"/>
        <v>0</v>
      </c>
      <c r="O104" s="24">
        <f t="shared" si="32"/>
        <v>0</v>
      </c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</row>
    <row r="105" spans="1:27" s="91" customFormat="1" ht="13.35" customHeight="1" x14ac:dyDescent="0.25">
      <c r="A105" s="93"/>
      <c r="B105" s="94"/>
      <c r="C105" s="94"/>
      <c r="D105" s="33" t="s">
        <v>39</v>
      </c>
      <c r="E105" s="75"/>
      <c r="F105" s="75"/>
      <c r="G105" s="75"/>
      <c r="H105" s="76"/>
      <c r="I105" s="75"/>
      <c r="J105" s="50"/>
      <c r="K105" s="58"/>
      <c r="L105" s="58"/>
      <c r="M105" s="58"/>
      <c r="N105" s="58"/>
      <c r="O105" s="57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</row>
    <row r="106" spans="1:27" s="91" customFormat="1" ht="13.35" customHeight="1" x14ac:dyDescent="0.25">
      <c r="A106" s="92">
        <v>67</v>
      </c>
      <c r="B106" s="95"/>
      <c r="C106" s="93" t="s">
        <v>12</v>
      </c>
      <c r="D106" s="55" t="s">
        <v>53</v>
      </c>
      <c r="E106" s="10">
        <v>200</v>
      </c>
      <c r="F106" s="10">
        <v>200</v>
      </c>
      <c r="G106" s="10">
        <v>200</v>
      </c>
      <c r="H106" s="11">
        <f t="shared" ref="H106:H107" si="43">+G106+F106+E106</f>
        <v>600</v>
      </c>
      <c r="I106" s="74"/>
      <c r="J106" s="53">
        <f t="shared" si="33"/>
        <v>0</v>
      </c>
      <c r="K106" s="24">
        <f t="shared" si="28"/>
        <v>0</v>
      </c>
      <c r="L106" s="24">
        <f t="shared" si="29"/>
        <v>0</v>
      </c>
      <c r="M106" s="24">
        <f t="shared" si="30"/>
        <v>0</v>
      </c>
      <c r="N106" s="24">
        <f t="shared" si="31"/>
        <v>0</v>
      </c>
      <c r="O106" s="24">
        <f t="shared" si="32"/>
        <v>0</v>
      </c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</row>
    <row r="107" spans="1:27" s="91" customFormat="1" ht="15.75" customHeight="1" x14ac:dyDescent="0.25">
      <c r="A107" s="92">
        <v>68</v>
      </c>
      <c r="B107" s="95"/>
      <c r="C107" s="93" t="s">
        <v>12</v>
      </c>
      <c r="D107" s="55" t="s">
        <v>51</v>
      </c>
      <c r="E107" s="10">
        <v>50</v>
      </c>
      <c r="F107" s="10">
        <v>50</v>
      </c>
      <c r="G107" s="10">
        <v>50</v>
      </c>
      <c r="H107" s="11">
        <f t="shared" si="43"/>
        <v>150</v>
      </c>
      <c r="I107" s="74"/>
      <c r="J107" s="53">
        <f t="shared" si="33"/>
        <v>0</v>
      </c>
      <c r="K107" s="24">
        <f t="shared" si="28"/>
        <v>0</v>
      </c>
      <c r="L107" s="24">
        <f t="shared" si="29"/>
        <v>0</v>
      </c>
      <c r="M107" s="24">
        <f t="shared" si="30"/>
        <v>0</v>
      </c>
      <c r="N107" s="24">
        <f t="shared" si="31"/>
        <v>0</v>
      </c>
      <c r="O107" s="24">
        <f t="shared" si="32"/>
        <v>0</v>
      </c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</row>
    <row r="108" spans="1:27" s="91" customFormat="1" ht="13.35" customHeight="1" x14ac:dyDescent="0.25">
      <c r="A108" s="93"/>
      <c r="B108" s="94"/>
      <c r="C108" s="94"/>
      <c r="D108" s="33" t="s">
        <v>40</v>
      </c>
      <c r="E108" s="75"/>
      <c r="F108" s="75"/>
      <c r="G108" s="75"/>
      <c r="H108" s="76"/>
      <c r="I108" s="75"/>
      <c r="J108" s="50"/>
      <c r="K108" s="58"/>
      <c r="L108" s="58"/>
      <c r="M108" s="58"/>
      <c r="N108" s="58"/>
      <c r="O108" s="57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</row>
    <row r="109" spans="1:27" s="91" customFormat="1" ht="13.35" customHeight="1" x14ac:dyDescent="0.25">
      <c r="A109" s="92">
        <v>69</v>
      </c>
      <c r="B109" s="95"/>
      <c r="C109" s="93" t="s">
        <v>12</v>
      </c>
      <c r="D109" s="55" t="s">
        <v>53</v>
      </c>
      <c r="E109" s="10">
        <v>50</v>
      </c>
      <c r="F109" s="10">
        <v>50</v>
      </c>
      <c r="G109" s="10">
        <v>50</v>
      </c>
      <c r="H109" s="11">
        <f t="shared" ref="H109:H110" si="44">+G109+F109+E109</f>
        <v>150</v>
      </c>
      <c r="I109" s="74"/>
      <c r="J109" s="53">
        <f t="shared" si="33"/>
        <v>0</v>
      </c>
      <c r="K109" s="24">
        <f t="shared" si="28"/>
        <v>0</v>
      </c>
      <c r="L109" s="24">
        <f t="shared" si="29"/>
        <v>0</v>
      </c>
      <c r="M109" s="24">
        <f t="shared" si="30"/>
        <v>0</v>
      </c>
      <c r="N109" s="24">
        <f t="shared" si="31"/>
        <v>0</v>
      </c>
      <c r="O109" s="24">
        <f t="shared" si="32"/>
        <v>0</v>
      </c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</row>
    <row r="110" spans="1:27" s="96" customFormat="1" ht="13.5" customHeight="1" x14ac:dyDescent="0.25">
      <c r="A110" s="92">
        <v>70</v>
      </c>
      <c r="B110" s="95"/>
      <c r="C110" s="93" t="s">
        <v>12</v>
      </c>
      <c r="D110" s="55" t="s">
        <v>51</v>
      </c>
      <c r="E110" s="10">
        <v>50</v>
      </c>
      <c r="F110" s="10">
        <v>50</v>
      </c>
      <c r="G110" s="10">
        <v>50</v>
      </c>
      <c r="H110" s="11">
        <f t="shared" si="44"/>
        <v>150</v>
      </c>
      <c r="I110" s="74"/>
      <c r="J110" s="53">
        <f t="shared" si="33"/>
        <v>0</v>
      </c>
      <c r="K110" s="24">
        <f t="shared" si="28"/>
        <v>0</v>
      </c>
      <c r="L110" s="24">
        <f t="shared" si="29"/>
        <v>0</v>
      </c>
      <c r="M110" s="24">
        <f t="shared" si="30"/>
        <v>0</v>
      </c>
      <c r="N110" s="24">
        <f t="shared" si="31"/>
        <v>0</v>
      </c>
      <c r="O110" s="24">
        <f t="shared" si="32"/>
        <v>0</v>
      </c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</row>
    <row r="111" spans="1:27" s="91" customFormat="1" ht="13.35" customHeight="1" x14ac:dyDescent="0.25">
      <c r="A111" s="93"/>
      <c r="B111" s="94"/>
      <c r="C111" s="94"/>
      <c r="D111" s="33" t="s">
        <v>41</v>
      </c>
      <c r="E111" s="75"/>
      <c r="F111" s="75"/>
      <c r="G111" s="75"/>
      <c r="H111" s="76"/>
      <c r="I111" s="75"/>
      <c r="J111" s="50"/>
      <c r="K111" s="58"/>
      <c r="L111" s="58"/>
      <c r="M111" s="58"/>
      <c r="N111" s="58"/>
      <c r="O111" s="57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</row>
    <row r="112" spans="1:27" s="91" customFormat="1" ht="13.35" customHeight="1" x14ac:dyDescent="0.25">
      <c r="A112" s="92">
        <v>71</v>
      </c>
      <c r="B112" s="95"/>
      <c r="C112" s="93" t="s">
        <v>12</v>
      </c>
      <c r="D112" s="55" t="s">
        <v>53</v>
      </c>
      <c r="E112" s="10">
        <v>340</v>
      </c>
      <c r="F112" s="10">
        <v>340</v>
      </c>
      <c r="G112" s="10">
        <v>340</v>
      </c>
      <c r="H112" s="11">
        <f t="shared" ref="H112:H113" si="45">+G112+F112+E112</f>
        <v>1020</v>
      </c>
      <c r="I112" s="74"/>
      <c r="J112" s="53">
        <f t="shared" si="33"/>
        <v>0</v>
      </c>
      <c r="K112" s="24">
        <f t="shared" si="28"/>
        <v>0</v>
      </c>
      <c r="L112" s="24">
        <f t="shared" si="29"/>
        <v>0</v>
      </c>
      <c r="M112" s="24">
        <f t="shared" si="30"/>
        <v>0</v>
      </c>
      <c r="N112" s="24">
        <f t="shared" si="31"/>
        <v>0</v>
      </c>
      <c r="O112" s="24">
        <f t="shared" si="32"/>
        <v>0</v>
      </c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</row>
    <row r="113" spans="1:27" s="91" customFormat="1" ht="15.75" customHeight="1" x14ac:dyDescent="0.25">
      <c r="A113" s="92">
        <v>72</v>
      </c>
      <c r="B113" s="95"/>
      <c r="C113" s="93" t="s">
        <v>12</v>
      </c>
      <c r="D113" s="55" t="s">
        <v>51</v>
      </c>
      <c r="E113" s="10">
        <v>440</v>
      </c>
      <c r="F113" s="10">
        <v>440</v>
      </c>
      <c r="G113" s="10">
        <v>440</v>
      </c>
      <c r="H113" s="11">
        <f t="shared" si="45"/>
        <v>1320</v>
      </c>
      <c r="I113" s="74"/>
      <c r="J113" s="53">
        <f t="shared" si="33"/>
        <v>0</v>
      </c>
      <c r="K113" s="24">
        <f t="shared" si="28"/>
        <v>0</v>
      </c>
      <c r="L113" s="24">
        <f t="shared" si="29"/>
        <v>0</v>
      </c>
      <c r="M113" s="24">
        <f t="shared" si="30"/>
        <v>0</v>
      </c>
      <c r="N113" s="24">
        <f t="shared" si="31"/>
        <v>0</v>
      </c>
      <c r="O113" s="24">
        <f t="shared" si="32"/>
        <v>0</v>
      </c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</row>
    <row r="114" spans="1:27" s="91" customFormat="1" ht="13.35" customHeight="1" x14ac:dyDescent="0.25">
      <c r="A114" s="93"/>
      <c r="B114" s="94"/>
      <c r="C114" s="94"/>
      <c r="D114" s="33" t="s">
        <v>42</v>
      </c>
      <c r="E114" s="75"/>
      <c r="F114" s="75"/>
      <c r="G114" s="75"/>
      <c r="H114" s="76"/>
      <c r="I114" s="75"/>
      <c r="J114" s="50"/>
      <c r="K114" s="58"/>
      <c r="L114" s="58"/>
      <c r="M114" s="58"/>
      <c r="N114" s="58"/>
      <c r="O114" s="57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</row>
    <row r="115" spans="1:27" s="91" customFormat="1" ht="13.35" customHeight="1" x14ac:dyDescent="0.25">
      <c r="A115" s="92">
        <v>73</v>
      </c>
      <c r="B115" s="95"/>
      <c r="C115" s="93" t="s">
        <v>12</v>
      </c>
      <c r="D115" s="55" t="s">
        <v>53</v>
      </c>
      <c r="E115" s="10">
        <v>20</v>
      </c>
      <c r="F115" s="10">
        <v>20</v>
      </c>
      <c r="G115" s="10">
        <v>20</v>
      </c>
      <c r="H115" s="11">
        <f t="shared" ref="H115:H116" si="46">+G115+F115+E115</f>
        <v>60</v>
      </c>
      <c r="I115" s="74"/>
      <c r="J115" s="53">
        <f t="shared" si="33"/>
        <v>0</v>
      </c>
      <c r="K115" s="24">
        <f t="shared" ref="K115:K116" si="47">+I115*J115/100</f>
        <v>0</v>
      </c>
      <c r="L115" s="24">
        <f t="shared" ref="L115:L116" si="48">+I115+K115</f>
        <v>0</v>
      </c>
      <c r="M115" s="24">
        <f t="shared" ref="M115:M116" si="49">+H115*I115</f>
        <v>0</v>
      </c>
      <c r="N115" s="24">
        <f t="shared" ref="N115:N116" si="50">+H115*K115</f>
        <v>0</v>
      </c>
      <c r="O115" s="24">
        <f t="shared" ref="O115:O116" si="51">+M115+N115</f>
        <v>0</v>
      </c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</row>
    <row r="116" spans="1:27" s="91" customFormat="1" ht="15.75" customHeight="1" x14ac:dyDescent="0.25">
      <c r="A116" s="92">
        <v>74</v>
      </c>
      <c r="B116" s="95"/>
      <c r="C116" s="93" t="s">
        <v>12</v>
      </c>
      <c r="D116" s="55" t="s">
        <v>51</v>
      </c>
      <c r="E116" s="10">
        <v>20</v>
      </c>
      <c r="F116" s="10">
        <v>20</v>
      </c>
      <c r="G116" s="10">
        <v>20</v>
      </c>
      <c r="H116" s="11">
        <f t="shared" si="46"/>
        <v>60</v>
      </c>
      <c r="I116" s="74"/>
      <c r="J116" s="53">
        <f t="shared" si="33"/>
        <v>0</v>
      </c>
      <c r="K116" s="24">
        <f t="shared" si="47"/>
        <v>0</v>
      </c>
      <c r="L116" s="24">
        <f t="shared" si="48"/>
        <v>0</v>
      </c>
      <c r="M116" s="24">
        <f t="shared" si="49"/>
        <v>0</v>
      </c>
      <c r="N116" s="24">
        <f t="shared" si="50"/>
        <v>0</v>
      </c>
      <c r="O116" s="24">
        <f t="shared" si="51"/>
        <v>0</v>
      </c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</row>
    <row r="117" spans="1:27" s="91" customFormat="1" ht="13.35" customHeight="1" x14ac:dyDescent="0.25">
      <c r="A117" s="93"/>
      <c r="B117" s="94"/>
      <c r="C117" s="94"/>
      <c r="D117" s="33" t="s">
        <v>43</v>
      </c>
      <c r="E117" s="75"/>
      <c r="F117" s="75"/>
      <c r="G117" s="75"/>
      <c r="H117" s="76"/>
      <c r="I117" s="75"/>
      <c r="J117" s="50"/>
      <c r="K117" s="58"/>
      <c r="L117" s="58"/>
      <c r="M117" s="58"/>
      <c r="N117" s="58"/>
      <c r="O117" s="57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</row>
    <row r="118" spans="1:27" s="91" customFormat="1" ht="13.35" customHeight="1" x14ac:dyDescent="0.25">
      <c r="A118" s="92">
        <v>75</v>
      </c>
      <c r="B118" s="95"/>
      <c r="C118" s="93" t="s">
        <v>12</v>
      </c>
      <c r="D118" s="55" t="s">
        <v>53</v>
      </c>
      <c r="E118" s="10">
        <v>20</v>
      </c>
      <c r="F118" s="10">
        <v>20</v>
      </c>
      <c r="G118" s="10">
        <v>20</v>
      </c>
      <c r="H118" s="11">
        <f t="shared" ref="H118:H119" si="52">+G118+F118+E118</f>
        <v>60</v>
      </c>
      <c r="I118" s="74"/>
      <c r="J118" s="53">
        <f t="shared" si="33"/>
        <v>0</v>
      </c>
      <c r="K118" s="24">
        <f t="shared" ref="K118:K119" si="53">+I118*J118/100</f>
        <v>0</v>
      </c>
      <c r="L118" s="24">
        <f t="shared" ref="L118:L119" si="54">+I118+K118</f>
        <v>0</v>
      </c>
      <c r="M118" s="24">
        <f t="shared" ref="M118:M119" si="55">+H118*I118</f>
        <v>0</v>
      </c>
      <c r="N118" s="24">
        <f t="shared" ref="N118:N119" si="56">+H118*K118</f>
        <v>0</v>
      </c>
      <c r="O118" s="24">
        <f t="shared" ref="O118:O119" si="57">+M118+N118</f>
        <v>0</v>
      </c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</row>
    <row r="119" spans="1:27" s="91" customFormat="1" ht="15.75" customHeight="1" x14ac:dyDescent="0.25">
      <c r="A119" s="92">
        <v>76</v>
      </c>
      <c r="B119" s="95"/>
      <c r="C119" s="93" t="s">
        <v>12</v>
      </c>
      <c r="D119" s="55" t="s">
        <v>51</v>
      </c>
      <c r="E119" s="10">
        <v>20</v>
      </c>
      <c r="F119" s="10">
        <v>20</v>
      </c>
      <c r="G119" s="10">
        <v>20</v>
      </c>
      <c r="H119" s="11">
        <f t="shared" si="52"/>
        <v>60</v>
      </c>
      <c r="I119" s="74"/>
      <c r="J119" s="53">
        <f t="shared" si="33"/>
        <v>0</v>
      </c>
      <c r="K119" s="24">
        <f t="shared" si="53"/>
        <v>0</v>
      </c>
      <c r="L119" s="24">
        <f t="shared" si="54"/>
        <v>0</v>
      </c>
      <c r="M119" s="24">
        <f t="shared" si="55"/>
        <v>0</v>
      </c>
      <c r="N119" s="24">
        <f t="shared" si="56"/>
        <v>0</v>
      </c>
      <c r="O119" s="24">
        <f t="shared" si="57"/>
        <v>0</v>
      </c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</row>
    <row r="120" spans="1:27" s="91" customFormat="1" ht="13.35" customHeight="1" x14ac:dyDescent="0.25">
      <c r="A120" s="93"/>
      <c r="B120" s="94"/>
      <c r="C120" s="94"/>
      <c r="D120" s="33" t="s">
        <v>44</v>
      </c>
      <c r="E120" s="75"/>
      <c r="F120" s="75"/>
      <c r="G120" s="75"/>
      <c r="H120" s="76"/>
      <c r="I120" s="75"/>
      <c r="J120" s="50"/>
      <c r="K120" s="58"/>
      <c r="L120" s="58"/>
      <c r="M120" s="58"/>
      <c r="N120" s="58"/>
      <c r="O120" s="57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</row>
    <row r="121" spans="1:27" s="91" customFormat="1" ht="13.35" customHeight="1" x14ac:dyDescent="0.25">
      <c r="A121" s="92">
        <v>77</v>
      </c>
      <c r="B121" s="95"/>
      <c r="C121" s="93" t="s">
        <v>12</v>
      </c>
      <c r="D121" s="55" t="s">
        <v>53</v>
      </c>
      <c r="E121" s="10">
        <v>50</v>
      </c>
      <c r="F121" s="10">
        <v>50</v>
      </c>
      <c r="G121" s="10">
        <v>50</v>
      </c>
      <c r="H121" s="11">
        <f t="shared" ref="H121:H122" si="58">+G121+F121+E121</f>
        <v>150</v>
      </c>
      <c r="I121" s="74"/>
      <c r="J121" s="53">
        <f t="shared" si="33"/>
        <v>0</v>
      </c>
      <c r="K121" s="24">
        <f t="shared" ref="K121:K122" si="59">+I121*J121/100</f>
        <v>0</v>
      </c>
      <c r="L121" s="24">
        <f t="shared" ref="L121:L122" si="60">+I121+K121</f>
        <v>0</v>
      </c>
      <c r="M121" s="24">
        <f t="shared" ref="M121:M122" si="61">+H121*I121</f>
        <v>0</v>
      </c>
      <c r="N121" s="24">
        <f t="shared" ref="N121:N122" si="62">+H121*K121</f>
        <v>0</v>
      </c>
      <c r="O121" s="24">
        <f t="shared" ref="O121:O122" si="63">+M121+N121</f>
        <v>0</v>
      </c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</row>
    <row r="122" spans="1:27" s="91" customFormat="1" ht="15.75" customHeight="1" x14ac:dyDescent="0.25">
      <c r="A122" s="92">
        <v>78</v>
      </c>
      <c r="B122" s="95"/>
      <c r="C122" s="93" t="s">
        <v>12</v>
      </c>
      <c r="D122" s="55" t="s">
        <v>51</v>
      </c>
      <c r="E122" s="10">
        <v>250</v>
      </c>
      <c r="F122" s="10">
        <v>250</v>
      </c>
      <c r="G122" s="10">
        <v>250</v>
      </c>
      <c r="H122" s="11">
        <f t="shared" si="58"/>
        <v>750</v>
      </c>
      <c r="I122" s="74"/>
      <c r="J122" s="53">
        <f t="shared" si="33"/>
        <v>0</v>
      </c>
      <c r="K122" s="24">
        <f t="shared" si="59"/>
        <v>0</v>
      </c>
      <c r="L122" s="24">
        <f t="shared" si="60"/>
        <v>0</v>
      </c>
      <c r="M122" s="24">
        <f t="shared" si="61"/>
        <v>0</v>
      </c>
      <c r="N122" s="24">
        <f t="shared" si="62"/>
        <v>0</v>
      </c>
      <c r="O122" s="24">
        <f t="shared" si="63"/>
        <v>0</v>
      </c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</row>
    <row r="123" spans="1:27" s="91" customFormat="1" ht="13.35" customHeight="1" x14ac:dyDescent="0.25">
      <c r="A123" s="93"/>
      <c r="B123" s="94"/>
      <c r="C123" s="94"/>
      <c r="D123" s="33" t="s">
        <v>45</v>
      </c>
      <c r="E123" s="75"/>
      <c r="F123" s="75"/>
      <c r="G123" s="75"/>
      <c r="H123" s="76"/>
      <c r="I123" s="75"/>
      <c r="J123" s="50"/>
      <c r="K123" s="58"/>
      <c r="L123" s="58"/>
      <c r="M123" s="58"/>
      <c r="N123" s="58"/>
      <c r="O123" s="57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</row>
    <row r="124" spans="1:27" s="91" customFormat="1" ht="13.35" customHeight="1" x14ac:dyDescent="0.25">
      <c r="A124" s="92">
        <v>79</v>
      </c>
      <c r="B124" s="95"/>
      <c r="C124" s="93" t="s">
        <v>12</v>
      </c>
      <c r="D124" s="55" t="s">
        <v>53</v>
      </c>
      <c r="E124" s="10">
        <v>10</v>
      </c>
      <c r="F124" s="10">
        <v>10</v>
      </c>
      <c r="G124" s="10">
        <v>10</v>
      </c>
      <c r="H124" s="11">
        <f t="shared" ref="H124:H125" si="64">+G124+F124+E124</f>
        <v>30</v>
      </c>
      <c r="I124" s="74"/>
      <c r="J124" s="53">
        <f t="shared" si="33"/>
        <v>0</v>
      </c>
      <c r="K124" s="24">
        <f t="shared" ref="K124:K125" si="65">+I124*J124/100</f>
        <v>0</v>
      </c>
      <c r="L124" s="24">
        <f t="shared" ref="L124:L125" si="66">+I124+K124</f>
        <v>0</v>
      </c>
      <c r="M124" s="24">
        <f t="shared" ref="M124:M125" si="67">+H124*I124</f>
        <v>0</v>
      </c>
      <c r="N124" s="24">
        <f t="shared" ref="N124:N125" si="68">+H124*K124</f>
        <v>0</v>
      </c>
      <c r="O124" s="24">
        <f t="shared" ref="O124:O125" si="69">+M124+N124</f>
        <v>0</v>
      </c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</row>
    <row r="125" spans="1:27" s="91" customFormat="1" ht="15.75" customHeight="1" x14ac:dyDescent="0.25">
      <c r="A125" s="92">
        <v>80</v>
      </c>
      <c r="B125" s="95"/>
      <c r="C125" s="93" t="s">
        <v>12</v>
      </c>
      <c r="D125" s="55" t="s">
        <v>51</v>
      </c>
      <c r="E125" s="10">
        <v>10</v>
      </c>
      <c r="F125" s="10">
        <v>10</v>
      </c>
      <c r="G125" s="10">
        <v>10</v>
      </c>
      <c r="H125" s="11">
        <f t="shared" si="64"/>
        <v>30</v>
      </c>
      <c r="I125" s="74"/>
      <c r="J125" s="53">
        <f t="shared" si="33"/>
        <v>0</v>
      </c>
      <c r="K125" s="24">
        <f t="shared" si="65"/>
        <v>0</v>
      </c>
      <c r="L125" s="24">
        <f t="shared" si="66"/>
        <v>0</v>
      </c>
      <c r="M125" s="24">
        <f t="shared" si="67"/>
        <v>0</v>
      </c>
      <c r="N125" s="24">
        <f t="shared" si="68"/>
        <v>0</v>
      </c>
      <c r="O125" s="24">
        <f t="shared" si="69"/>
        <v>0</v>
      </c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</row>
    <row r="126" spans="1:27" s="91" customFormat="1" ht="13.35" customHeight="1" x14ac:dyDescent="0.25">
      <c r="A126" s="93"/>
      <c r="B126" s="94"/>
      <c r="C126" s="94"/>
      <c r="D126" s="33" t="s">
        <v>46</v>
      </c>
      <c r="E126" s="75"/>
      <c r="F126" s="75"/>
      <c r="G126" s="75"/>
      <c r="H126" s="76"/>
      <c r="I126" s="75"/>
      <c r="J126" s="50"/>
      <c r="K126" s="58"/>
      <c r="L126" s="58"/>
      <c r="M126" s="58"/>
      <c r="N126" s="58"/>
      <c r="O126" s="57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</row>
    <row r="127" spans="1:27" s="91" customFormat="1" ht="13.35" customHeight="1" x14ac:dyDescent="0.25">
      <c r="A127" s="92">
        <v>81</v>
      </c>
      <c r="B127" s="95"/>
      <c r="C127" s="93" t="s">
        <v>12</v>
      </c>
      <c r="D127" s="55" t="s">
        <v>53</v>
      </c>
      <c r="E127" s="10">
        <v>5</v>
      </c>
      <c r="F127" s="10">
        <v>5</v>
      </c>
      <c r="G127" s="10">
        <v>5</v>
      </c>
      <c r="H127" s="11">
        <f t="shared" ref="H127:H128" si="70">+G127+F127+E127</f>
        <v>15</v>
      </c>
      <c r="I127" s="74"/>
      <c r="J127" s="53">
        <f t="shared" si="33"/>
        <v>0</v>
      </c>
      <c r="K127" s="24">
        <f t="shared" ref="K127:K128" si="71">+I127*J127/100</f>
        <v>0</v>
      </c>
      <c r="L127" s="24">
        <f t="shared" ref="L127:L128" si="72">+I127+K127</f>
        <v>0</v>
      </c>
      <c r="M127" s="24">
        <f t="shared" ref="M127:M128" si="73">+H127*I127</f>
        <v>0</v>
      </c>
      <c r="N127" s="24">
        <f t="shared" ref="N127:N128" si="74">+H127*K127</f>
        <v>0</v>
      </c>
      <c r="O127" s="24">
        <f t="shared" ref="O127:O128" si="75">+M127+N127</f>
        <v>0</v>
      </c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</row>
    <row r="128" spans="1:27" s="91" customFormat="1" ht="15.75" customHeight="1" x14ac:dyDescent="0.25">
      <c r="A128" s="92">
        <v>82</v>
      </c>
      <c r="B128" s="95"/>
      <c r="C128" s="93" t="s">
        <v>12</v>
      </c>
      <c r="D128" s="55" t="s">
        <v>51</v>
      </c>
      <c r="E128" s="10">
        <v>5</v>
      </c>
      <c r="F128" s="10">
        <v>5</v>
      </c>
      <c r="G128" s="10">
        <v>5</v>
      </c>
      <c r="H128" s="11">
        <f t="shared" si="70"/>
        <v>15</v>
      </c>
      <c r="I128" s="74"/>
      <c r="J128" s="53">
        <f t="shared" si="33"/>
        <v>0</v>
      </c>
      <c r="K128" s="24">
        <f t="shared" si="71"/>
        <v>0</v>
      </c>
      <c r="L128" s="24">
        <f t="shared" si="72"/>
        <v>0</v>
      </c>
      <c r="M128" s="24">
        <f t="shared" si="73"/>
        <v>0</v>
      </c>
      <c r="N128" s="24">
        <f t="shared" si="74"/>
        <v>0</v>
      </c>
      <c r="O128" s="24">
        <f t="shared" si="75"/>
        <v>0</v>
      </c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</row>
    <row r="129" spans="1:27" s="91" customFormat="1" ht="13.35" customHeight="1" x14ac:dyDescent="0.25">
      <c r="A129" s="93"/>
      <c r="B129" s="94"/>
      <c r="C129" s="94"/>
      <c r="D129" s="33" t="s">
        <v>47</v>
      </c>
      <c r="E129" s="75"/>
      <c r="F129" s="75"/>
      <c r="G129" s="75"/>
      <c r="H129" s="76"/>
      <c r="I129" s="75"/>
      <c r="J129" s="50"/>
      <c r="K129" s="58"/>
      <c r="L129" s="58"/>
      <c r="M129" s="58"/>
      <c r="N129" s="58"/>
      <c r="O129" s="57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</row>
    <row r="130" spans="1:27" s="91" customFormat="1" ht="13.35" customHeight="1" x14ac:dyDescent="0.25">
      <c r="A130" s="92">
        <v>83</v>
      </c>
      <c r="B130" s="95"/>
      <c r="C130" s="93" t="s">
        <v>12</v>
      </c>
      <c r="D130" s="55" t="s">
        <v>53</v>
      </c>
      <c r="E130" s="10">
        <v>150</v>
      </c>
      <c r="F130" s="10">
        <v>200</v>
      </c>
      <c r="G130" s="10">
        <v>200</v>
      </c>
      <c r="H130" s="11">
        <f t="shared" ref="H130:H131" si="76">+G130+F130+E130</f>
        <v>550</v>
      </c>
      <c r="I130" s="74"/>
      <c r="J130" s="53">
        <f t="shared" si="33"/>
        <v>0</v>
      </c>
      <c r="K130" s="24">
        <f t="shared" ref="K130:K131" si="77">+I130*J130/100</f>
        <v>0</v>
      </c>
      <c r="L130" s="24">
        <f t="shared" ref="L130:L131" si="78">+I130+K130</f>
        <v>0</v>
      </c>
      <c r="M130" s="24">
        <f t="shared" ref="M130:M131" si="79">+H130*I130</f>
        <v>0</v>
      </c>
      <c r="N130" s="24">
        <f t="shared" ref="N130:N131" si="80">+H130*K130</f>
        <v>0</v>
      </c>
      <c r="O130" s="24">
        <f t="shared" ref="O130:O131" si="81">+M130+N130</f>
        <v>0</v>
      </c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</row>
    <row r="131" spans="1:27" s="91" customFormat="1" ht="15.75" customHeight="1" x14ac:dyDescent="0.25">
      <c r="A131" s="92">
        <v>84</v>
      </c>
      <c r="B131" s="95"/>
      <c r="C131" s="93" t="s">
        <v>12</v>
      </c>
      <c r="D131" s="55" t="s">
        <v>51</v>
      </c>
      <c r="E131" s="10">
        <v>400</v>
      </c>
      <c r="F131" s="10">
        <v>500</v>
      </c>
      <c r="G131" s="10">
        <v>500</v>
      </c>
      <c r="H131" s="11">
        <f t="shared" si="76"/>
        <v>1400</v>
      </c>
      <c r="I131" s="74"/>
      <c r="J131" s="53">
        <f t="shared" si="33"/>
        <v>0</v>
      </c>
      <c r="K131" s="24">
        <f t="shared" si="77"/>
        <v>0</v>
      </c>
      <c r="L131" s="24">
        <f t="shared" si="78"/>
        <v>0</v>
      </c>
      <c r="M131" s="24">
        <f t="shared" si="79"/>
        <v>0</v>
      </c>
      <c r="N131" s="24">
        <f t="shared" si="80"/>
        <v>0</v>
      </c>
      <c r="O131" s="24">
        <f t="shared" si="81"/>
        <v>0</v>
      </c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</row>
    <row r="132" spans="1:27" s="91" customFormat="1" ht="13.35" customHeight="1" x14ac:dyDescent="0.25">
      <c r="A132" s="93"/>
      <c r="B132" s="94"/>
      <c r="C132" s="94"/>
      <c r="D132" s="110" t="s">
        <v>73</v>
      </c>
      <c r="E132" s="75"/>
      <c r="F132" s="75"/>
      <c r="G132" s="75"/>
      <c r="H132" s="76"/>
      <c r="I132" s="75"/>
      <c r="J132" s="50"/>
      <c r="K132" s="58"/>
      <c r="L132" s="58"/>
      <c r="M132" s="58"/>
      <c r="N132" s="58"/>
      <c r="O132" s="57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</row>
    <row r="133" spans="1:27" s="91" customFormat="1" ht="13.35" customHeight="1" x14ac:dyDescent="0.25">
      <c r="A133" s="92">
        <v>85</v>
      </c>
      <c r="B133" s="95"/>
      <c r="C133" s="93" t="s">
        <v>12</v>
      </c>
      <c r="D133" s="111" t="s">
        <v>53</v>
      </c>
      <c r="E133" s="10">
        <v>150</v>
      </c>
      <c r="F133" s="10">
        <v>200</v>
      </c>
      <c r="G133" s="10">
        <v>200</v>
      </c>
      <c r="H133" s="11">
        <f t="shared" ref="H133:H134" si="82">+G133+F133+E133</f>
        <v>550</v>
      </c>
      <c r="I133" s="74"/>
      <c r="J133" s="53">
        <f t="shared" si="33"/>
        <v>0</v>
      </c>
      <c r="K133" s="24">
        <f t="shared" si="28"/>
        <v>0</v>
      </c>
      <c r="L133" s="24">
        <f t="shared" si="29"/>
        <v>0</v>
      </c>
      <c r="M133" s="24">
        <f t="shared" si="30"/>
        <v>0</v>
      </c>
      <c r="N133" s="24">
        <f t="shared" si="31"/>
        <v>0</v>
      </c>
      <c r="O133" s="24">
        <f t="shared" si="32"/>
        <v>0</v>
      </c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</row>
    <row r="134" spans="1:27" s="91" customFormat="1" ht="15.75" customHeight="1" x14ac:dyDescent="0.25">
      <c r="A134" s="92">
        <v>86</v>
      </c>
      <c r="B134" s="95"/>
      <c r="C134" s="93" t="s">
        <v>12</v>
      </c>
      <c r="D134" s="111" t="s">
        <v>51</v>
      </c>
      <c r="E134" s="10">
        <v>400</v>
      </c>
      <c r="F134" s="10">
        <v>500</v>
      </c>
      <c r="G134" s="10">
        <v>500</v>
      </c>
      <c r="H134" s="11">
        <f t="shared" si="82"/>
        <v>1400</v>
      </c>
      <c r="I134" s="74"/>
      <c r="J134" s="53">
        <f t="shared" si="33"/>
        <v>0</v>
      </c>
      <c r="K134" s="24">
        <f t="shared" si="28"/>
        <v>0</v>
      </c>
      <c r="L134" s="24">
        <f t="shared" si="29"/>
        <v>0</v>
      </c>
      <c r="M134" s="24">
        <f t="shared" si="30"/>
        <v>0</v>
      </c>
      <c r="N134" s="24">
        <f t="shared" si="31"/>
        <v>0</v>
      </c>
      <c r="O134" s="24">
        <f t="shared" si="32"/>
        <v>0</v>
      </c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</row>
    <row r="135" spans="1:27" s="91" customFormat="1" ht="13.35" customHeight="1" x14ac:dyDescent="0.25">
      <c r="A135" s="93"/>
      <c r="B135" s="94"/>
      <c r="C135" s="94"/>
      <c r="D135" s="110" t="s">
        <v>74</v>
      </c>
      <c r="E135" s="75"/>
      <c r="F135" s="75"/>
      <c r="G135" s="75"/>
      <c r="H135" s="76"/>
      <c r="I135" s="75"/>
      <c r="J135" s="50"/>
      <c r="K135" s="58"/>
      <c r="L135" s="58"/>
      <c r="M135" s="58"/>
      <c r="N135" s="58"/>
      <c r="O135" s="57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</row>
    <row r="136" spans="1:27" s="91" customFormat="1" ht="13.35" customHeight="1" x14ac:dyDescent="0.25">
      <c r="A136" s="92">
        <v>87</v>
      </c>
      <c r="B136" s="95"/>
      <c r="C136" s="93" t="s">
        <v>12</v>
      </c>
      <c r="D136" s="111" t="s">
        <v>53</v>
      </c>
      <c r="E136" s="10">
        <v>10</v>
      </c>
      <c r="F136" s="10">
        <v>10</v>
      </c>
      <c r="G136" s="10">
        <v>10</v>
      </c>
      <c r="H136" s="11">
        <f t="shared" ref="H136:H137" si="83">+G136+F136+E136</f>
        <v>30</v>
      </c>
      <c r="I136" s="74"/>
      <c r="J136" s="53">
        <f t="shared" si="33"/>
        <v>0</v>
      </c>
      <c r="K136" s="24">
        <f t="shared" si="28"/>
        <v>0</v>
      </c>
      <c r="L136" s="24">
        <f t="shared" si="29"/>
        <v>0</v>
      </c>
      <c r="M136" s="24">
        <f t="shared" si="30"/>
        <v>0</v>
      </c>
      <c r="N136" s="24">
        <f t="shared" si="31"/>
        <v>0</v>
      </c>
      <c r="O136" s="24">
        <f t="shared" si="32"/>
        <v>0</v>
      </c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</row>
    <row r="137" spans="1:27" s="91" customFormat="1" ht="15.75" customHeight="1" x14ac:dyDescent="0.25">
      <c r="A137" s="92">
        <v>88</v>
      </c>
      <c r="B137" s="95"/>
      <c r="C137" s="93" t="s">
        <v>12</v>
      </c>
      <c r="D137" s="111" t="s">
        <v>51</v>
      </c>
      <c r="E137" s="10">
        <v>10</v>
      </c>
      <c r="F137" s="10">
        <v>10</v>
      </c>
      <c r="G137" s="10">
        <v>10</v>
      </c>
      <c r="H137" s="11">
        <f t="shared" si="83"/>
        <v>30</v>
      </c>
      <c r="I137" s="74"/>
      <c r="J137" s="53">
        <f t="shared" si="33"/>
        <v>0</v>
      </c>
      <c r="K137" s="24">
        <f t="shared" si="28"/>
        <v>0</v>
      </c>
      <c r="L137" s="24">
        <f t="shared" si="29"/>
        <v>0</v>
      </c>
      <c r="M137" s="24">
        <f t="shared" si="30"/>
        <v>0</v>
      </c>
      <c r="N137" s="24">
        <f t="shared" si="31"/>
        <v>0</v>
      </c>
      <c r="O137" s="24">
        <f t="shared" si="32"/>
        <v>0</v>
      </c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</row>
    <row r="138" spans="1:27" x14ac:dyDescent="0.25">
      <c r="O138" s="97">
        <f>SUM(O9:O137)</f>
        <v>0</v>
      </c>
    </row>
    <row r="139" spans="1:27" ht="15.75" customHeight="1" x14ac:dyDescent="0.25">
      <c r="A139" s="14"/>
      <c r="D139" s="105">
        <v>19118</v>
      </c>
      <c r="K139" s="88"/>
      <c r="L139" s="88"/>
      <c r="M139" s="88"/>
      <c r="N139" s="88"/>
      <c r="O139" s="88"/>
    </row>
    <row r="140" spans="1:27" ht="15.75" customHeight="1" x14ac:dyDescent="0.25">
      <c r="A140" s="59">
        <v>89</v>
      </c>
      <c r="B140" s="106"/>
      <c r="C140" s="9" t="s">
        <v>12</v>
      </c>
      <c r="D140" s="107" t="s">
        <v>77</v>
      </c>
      <c r="E140" s="10">
        <v>100</v>
      </c>
      <c r="F140" s="10">
        <v>100</v>
      </c>
      <c r="G140" s="10">
        <v>100</v>
      </c>
      <c r="H140" s="11">
        <f t="shared" ref="H140:H141" si="84">+G140+F140+E140</f>
        <v>300</v>
      </c>
      <c r="I140" s="74"/>
      <c r="J140" s="53">
        <f t="shared" ref="J140:J141" si="85">+$J$9</f>
        <v>0</v>
      </c>
      <c r="K140" s="24">
        <f>+I140*J140/100</f>
        <v>0</v>
      </c>
      <c r="L140" s="24">
        <f>+I140+K140</f>
        <v>0</v>
      </c>
      <c r="M140" s="24">
        <f>+H140*I140</f>
        <v>0</v>
      </c>
      <c r="N140" s="24">
        <f>+H140*K140</f>
        <v>0</v>
      </c>
      <c r="O140" s="24">
        <f>+M140+N140</f>
        <v>0</v>
      </c>
    </row>
    <row r="141" spans="1:27" ht="15.75" customHeight="1" x14ac:dyDescent="0.25">
      <c r="A141" s="59">
        <v>90</v>
      </c>
      <c r="B141" s="106"/>
      <c r="C141" s="9" t="s">
        <v>12</v>
      </c>
      <c r="D141" s="107" t="s">
        <v>78</v>
      </c>
      <c r="E141" s="10">
        <v>100</v>
      </c>
      <c r="F141" s="10">
        <v>100</v>
      </c>
      <c r="G141" s="10">
        <v>100</v>
      </c>
      <c r="H141" s="11">
        <f t="shared" si="84"/>
        <v>300</v>
      </c>
      <c r="I141" s="74"/>
      <c r="J141" s="53">
        <f t="shared" si="85"/>
        <v>0</v>
      </c>
      <c r="K141" s="24">
        <f>+I141*J141/100</f>
        <v>0</v>
      </c>
      <c r="L141" s="24">
        <f>+I141+K141</f>
        <v>0</v>
      </c>
      <c r="M141" s="24">
        <f>+H141*I141</f>
        <v>0</v>
      </c>
      <c r="N141" s="24">
        <f>+H141*K141</f>
        <v>0</v>
      </c>
      <c r="O141" s="24">
        <f>+M141+N141</f>
        <v>0</v>
      </c>
    </row>
    <row r="142" spans="1:27" ht="15.75" customHeight="1" x14ac:dyDescent="0.25">
      <c r="A142" s="14"/>
      <c r="K142" s="88"/>
      <c r="L142" s="88"/>
      <c r="M142" s="88"/>
      <c r="N142" s="88"/>
      <c r="O142" s="97">
        <f>SUM(O140:O141)</f>
        <v>0</v>
      </c>
    </row>
    <row r="143" spans="1:27" ht="15.75" customHeight="1" x14ac:dyDescent="0.25">
      <c r="A143" s="98"/>
      <c r="B143" s="99"/>
      <c r="C143" s="100"/>
      <c r="D143" s="8" t="s">
        <v>79</v>
      </c>
      <c r="E143" s="31"/>
      <c r="F143" s="31"/>
      <c r="G143" s="31"/>
      <c r="H143" s="32"/>
      <c r="J143" s="86"/>
      <c r="K143" s="86"/>
      <c r="L143" s="86"/>
      <c r="M143" s="86"/>
      <c r="N143" s="86"/>
      <c r="O143" s="86"/>
    </row>
    <row r="144" spans="1:27" ht="15.75" customHeight="1" x14ac:dyDescent="0.25">
      <c r="A144" s="59">
        <v>91</v>
      </c>
      <c r="B144" s="101"/>
      <c r="C144" s="9" t="s">
        <v>12</v>
      </c>
      <c r="D144" s="19" t="s">
        <v>80</v>
      </c>
      <c r="E144" s="10">
        <v>200</v>
      </c>
      <c r="F144" s="10">
        <v>150</v>
      </c>
      <c r="G144" s="10">
        <v>150</v>
      </c>
      <c r="H144" s="11">
        <f t="shared" ref="H144" si="86">+G144+F144+E144</f>
        <v>500</v>
      </c>
      <c r="I144" s="74"/>
      <c r="J144" s="53">
        <f t="shared" ref="J144" si="87">+$J$9</f>
        <v>0</v>
      </c>
      <c r="K144" s="24">
        <f t="shared" ref="K144" si="88">+I144*J144/100</f>
        <v>0</v>
      </c>
      <c r="L144" s="24">
        <f t="shared" ref="L144" si="89">+I144+K144</f>
        <v>0</v>
      </c>
      <c r="M144" s="24">
        <f t="shared" ref="M144" si="90">+H144*I144</f>
        <v>0</v>
      </c>
      <c r="N144" s="24">
        <f t="shared" ref="N144" si="91">+H144*K144</f>
        <v>0</v>
      </c>
      <c r="O144" s="24">
        <f t="shared" ref="O144" si="92">+M144+N144</f>
        <v>0</v>
      </c>
    </row>
    <row r="145" spans="1:27" ht="15.75" customHeight="1" x14ac:dyDescent="0.25">
      <c r="A145" s="14"/>
      <c r="K145" s="88"/>
      <c r="L145" s="88"/>
      <c r="M145" s="88"/>
      <c r="N145" s="88"/>
      <c r="O145" s="97">
        <f>SUM(O144)</f>
        <v>0</v>
      </c>
    </row>
    <row r="146" spans="1:27" ht="15.75" customHeight="1" x14ac:dyDescent="0.25">
      <c r="A146" s="14"/>
      <c r="D146" s="8" t="s">
        <v>14</v>
      </c>
      <c r="K146" s="88"/>
      <c r="L146" s="88"/>
      <c r="M146" s="88"/>
      <c r="N146" s="88"/>
      <c r="O146" s="88"/>
    </row>
    <row r="147" spans="1:27" ht="15.75" customHeight="1" x14ac:dyDescent="0.25">
      <c r="A147" s="59">
        <v>92</v>
      </c>
      <c r="B147" s="18"/>
      <c r="C147" s="9" t="s">
        <v>12</v>
      </c>
      <c r="D147" s="19" t="s">
        <v>81</v>
      </c>
      <c r="E147" s="10">
        <v>10</v>
      </c>
      <c r="F147" s="10">
        <v>10</v>
      </c>
      <c r="G147" s="10">
        <v>10</v>
      </c>
      <c r="H147" s="11">
        <f t="shared" ref="H147" si="93">+G147+F147+E147</f>
        <v>30</v>
      </c>
      <c r="I147" s="30"/>
      <c r="J147" s="53">
        <f t="shared" ref="J147" si="94">+$J$9</f>
        <v>0</v>
      </c>
      <c r="K147" s="24">
        <f t="shared" ref="K147" si="95">+I147*J147/100</f>
        <v>0</v>
      </c>
      <c r="L147" s="24">
        <f t="shared" ref="L147" si="96">+I147+K147</f>
        <v>0</v>
      </c>
      <c r="M147" s="24">
        <f t="shared" ref="M147" si="97">+H147*I147</f>
        <v>0</v>
      </c>
      <c r="N147" s="24">
        <f t="shared" ref="N147" si="98">+H147*K147</f>
        <v>0</v>
      </c>
      <c r="O147" s="24">
        <f t="shared" ref="O147" si="99">+M147+N147</f>
        <v>0</v>
      </c>
    </row>
    <row r="148" spans="1:27" ht="15.75" customHeight="1" x14ac:dyDescent="0.25">
      <c r="A148" s="14"/>
      <c r="K148" s="88"/>
      <c r="L148" s="88"/>
      <c r="M148" s="88"/>
      <c r="N148" s="88"/>
      <c r="O148" s="97">
        <f>SUM(O147:O147)</f>
        <v>0</v>
      </c>
    </row>
    <row r="149" spans="1:27" ht="15.75" customHeight="1" x14ac:dyDescent="0.25">
      <c r="A149" s="14"/>
      <c r="D149" s="105" t="s">
        <v>84</v>
      </c>
      <c r="K149" s="88"/>
      <c r="L149" s="88"/>
      <c r="M149" s="88"/>
      <c r="N149" s="88"/>
      <c r="O149" s="88"/>
    </row>
    <row r="150" spans="1:27" ht="15.75" customHeight="1" x14ac:dyDescent="0.25">
      <c r="A150" s="59">
        <v>93</v>
      </c>
      <c r="B150" s="106"/>
      <c r="C150" s="9" t="s">
        <v>12</v>
      </c>
      <c r="D150" s="19" t="s">
        <v>82</v>
      </c>
      <c r="E150" s="10">
        <v>20</v>
      </c>
      <c r="F150" s="10">
        <v>20</v>
      </c>
      <c r="G150" s="10">
        <v>20</v>
      </c>
      <c r="H150" s="11">
        <f t="shared" ref="H150:H151" si="100">+G150+F150+E150</f>
        <v>60</v>
      </c>
      <c r="I150" s="74"/>
      <c r="J150" s="53">
        <f t="shared" ref="J150:J151" si="101">+$J$9</f>
        <v>0</v>
      </c>
      <c r="K150" s="24">
        <f>+I150*J150/100</f>
        <v>0</v>
      </c>
      <c r="L150" s="24">
        <f>+I150+K150</f>
        <v>0</v>
      </c>
      <c r="M150" s="24">
        <f>+H150*I150</f>
        <v>0</v>
      </c>
      <c r="N150" s="24">
        <f>+H150*K150</f>
        <v>0</v>
      </c>
      <c r="O150" s="24">
        <f>+M150+N150</f>
        <v>0</v>
      </c>
    </row>
    <row r="151" spans="1:27" ht="15.75" customHeight="1" x14ac:dyDescent="0.25">
      <c r="A151" s="59">
        <v>94</v>
      </c>
      <c r="B151" s="106"/>
      <c r="C151" s="9" t="s">
        <v>12</v>
      </c>
      <c r="D151" s="19" t="s">
        <v>83</v>
      </c>
      <c r="E151" s="10">
        <v>15</v>
      </c>
      <c r="F151" s="10">
        <v>15</v>
      </c>
      <c r="G151" s="10">
        <v>15</v>
      </c>
      <c r="H151" s="11">
        <f t="shared" si="100"/>
        <v>45</v>
      </c>
      <c r="I151" s="74"/>
      <c r="J151" s="53">
        <f t="shared" si="101"/>
        <v>0</v>
      </c>
      <c r="K151" s="24">
        <f>+I151*J151/100</f>
        <v>0</v>
      </c>
      <c r="L151" s="24">
        <f>+I151+K151</f>
        <v>0</v>
      </c>
      <c r="M151" s="24">
        <f>+H151*I151</f>
        <v>0</v>
      </c>
      <c r="N151" s="24">
        <f>+H151*K151</f>
        <v>0</v>
      </c>
      <c r="O151" s="24">
        <f>+M151+N151</f>
        <v>0</v>
      </c>
    </row>
    <row r="152" spans="1:27" ht="15.75" customHeight="1" x14ac:dyDescent="0.25">
      <c r="A152" s="14"/>
      <c r="K152" s="88"/>
      <c r="L152" s="88"/>
      <c r="M152" s="88"/>
      <c r="N152" s="88"/>
      <c r="O152" s="97">
        <f>SUM(O150:O151)</f>
        <v>0</v>
      </c>
    </row>
    <row r="153" spans="1:27" ht="15.75" customHeight="1" x14ac:dyDescent="0.25">
      <c r="A153" s="112"/>
      <c r="B153" s="112"/>
      <c r="D153" s="8" t="s">
        <v>86</v>
      </c>
      <c r="K153" s="88"/>
      <c r="L153" s="88"/>
      <c r="M153" s="88"/>
      <c r="N153" s="88"/>
      <c r="O153" s="88"/>
    </row>
    <row r="154" spans="1:27" ht="15.75" customHeight="1" x14ac:dyDescent="0.25">
      <c r="A154" s="59">
        <v>95</v>
      </c>
      <c r="B154" s="18"/>
      <c r="C154" s="9" t="s">
        <v>12</v>
      </c>
      <c r="D154" s="111" t="s">
        <v>85</v>
      </c>
      <c r="E154" s="10">
        <v>67</v>
      </c>
      <c r="F154" s="10">
        <v>0</v>
      </c>
      <c r="G154" s="10">
        <v>0</v>
      </c>
      <c r="H154" s="11">
        <f t="shared" ref="H154" si="102">+G154+F154+E154</f>
        <v>67</v>
      </c>
      <c r="I154" s="30"/>
      <c r="J154" s="53">
        <f t="shared" ref="J154" si="103">+$J$9</f>
        <v>0</v>
      </c>
      <c r="K154" s="24">
        <f t="shared" ref="K154" si="104">+I154*J154/100</f>
        <v>0</v>
      </c>
      <c r="L154" s="24">
        <f t="shared" ref="L154" si="105">+I154+K154</f>
        <v>0</v>
      </c>
      <c r="M154" s="24">
        <f t="shared" ref="M154" si="106">+H154*I154</f>
        <v>0</v>
      </c>
      <c r="N154" s="24">
        <f t="shared" ref="N154" si="107">+H154*K154</f>
        <v>0</v>
      </c>
      <c r="O154" s="24">
        <f t="shared" ref="O154" si="108">+M154+N154</f>
        <v>0</v>
      </c>
    </row>
    <row r="155" spans="1:27" ht="15.75" customHeight="1" x14ac:dyDescent="0.25">
      <c r="A155" s="14"/>
      <c r="K155" s="88"/>
      <c r="L155" s="88"/>
      <c r="M155" s="88"/>
      <c r="N155" s="88"/>
      <c r="O155" s="97">
        <f>SUM(O154:O154)</f>
        <v>0</v>
      </c>
    </row>
    <row r="156" spans="1:27" ht="15.75" customHeight="1" x14ac:dyDescent="0.25">
      <c r="A156" s="98"/>
      <c r="B156" s="99"/>
      <c r="C156" s="100"/>
      <c r="D156" s="8"/>
      <c r="E156" s="31"/>
      <c r="F156" s="31"/>
      <c r="G156" s="31"/>
      <c r="H156" s="32"/>
      <c r="J156" s="86"/>
      <c r="K156" s="86"/>
      <c r="L156" s="86"/>
      <c r="M156" s="86"/>
      <c r="N156" s="86"/>
      <c r="O156" s="86"/>
    </row>
    <row r="157" spans="1:27" s="27" customFormat="1" ht="28.5" customHeight="1" x14ac:dyDescent="0.25">
      <c r="A157" s="44"/>
      <c r="B157" s="26"/>
      <c r="C157" s="45"/>
      <c r="D157" s="21"/>
      <c r="E157" s="38"/>
      <c r="F157" s="39"/>
      <c r="G157" s="39"/>
      <c r="H157" s="42" t="str">
        <f>+A3</f>
        <v>6. sklop - promocijski material - obeski, igle, priponke, sponke, značke</v>
      </c>
      <c r="I157" s="39"/>
      <c r="J157" s="39"/>
      <c r="K157" s="46"/>
      <c r="L157" s="36" t="s">
        <v>17</v>
      </c>
      <c r="M157" s="54">
        <f>SUM(M9:M156)</f>
        <v>0</v>
      </c>
      <c r="N157" s="54">
        <f>SUM(N9:N156)</f>
        <v>0</v>
      </c>
      <c r="O157" s="35">
        <f>SUM(O155,O152,O148,O145,O142,O138)</f>
        <v>0</v>
      </c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  <c r="AA157" s="14"/>
    </row>
    <row r="158" spans="1:27" s="85" customFormat="1" x14ac:dyDescent="0.25">
      <c r="A158" s="25"/>
      <c r="B158" s="26"/>
      <c r="C158" s="16"/>
      <c r="D158" s="43" t="s">
        <v>18</v>
      </c>
      <c r="E158" s="41">
        <f>SUM(E9:E157)</f>
        <v>22802</v>
      </c>
      <c r="F158" s="41">
        <f>SUM(F9:F157)</f>
        <v>23345</v>
      </c>
      <c r="G158" s="41">
        <f>SUM(G9:G157)</f>
        <v>22985</v>
      </c>
      <c r="H158" s="41">
        <f>SUM(H9:H157)</f>
        <v>69132</v>
      </c>
      <c r="I158" s="40">
        <f>+H158-G158-F158-E158</f>
        <v>0</v>
      </c>
      <c r="J158" s="21"/>
      <c r="K158" s="21"/>
      <c r="L158" s="21"/>
      <c r="M158" s="21"/>
      <c r="N158" s="37">
        <f>+O157-N157-M157</f>
        <v>0</v>
      </c>
      <c r="O158" s="97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  <c r="AA158" s="14"/>
    </row>
    <row r="159" spans="1:27" s="103" customFormat="1" x14ac:dyDescent="0.25">
      <c r="A159" s="108" t="s">
        <v>63</v>
      </c>
      <c r="B159" s="60"/>
      <c r="C159" s="61"/>
      <c r="D159" s="62"/>
      <c r="E159" s="62"/>
      <c r="F159" s="62"/>
      <c r="G159" s="62"/>
      <c r="H159" s="62"/>
      <c r="I159" s="62"/>
      <c r="J159" s="62"/>
      <c r="K159" s="62"/>
      <c r="L159" s="62"/>
      <c r="M159" s="62"/>
      <c r="N159" s="62"/>
      <c r="O159" s="102"/>
    </row>
    <row r="160" spans="1:27" s="103" customFormat="1" x14ac:dyDescent="0.25">
      <c r="A160" s="63" t="s">
        <v>89</v>
      </c>
      <c r="B160" s="104"/>
      <c r="C160" s="61"/>
      <c r="D160" s="62"/>
      <c r="E160" s="62"/>
      <c r="F160" s="62"/>
      <c r="G160" s="62"/>
      <c r="H160" s="62"/>
      <c r="I160" s="62"/>
      <c r="J160" s="62"/>
      <c r="K160" s="62"/>
      <c r="L160" s="62"/>
      <c r="M160" s="62"/>
      <c r="N160" s="62"/>
      <c r="O160" s="102"/>
    </row>
    <row r="161" spans="1:15" s="103" customFormat="1" x14ac:dyDescent="0.25">
      <c r="A161" s="63" t="s">
        <v>90</v>
      </c>
      <c r="B161" s="104"/>
      <c r="C161" s="61"/>
      <c r="D161" s="62"/>
      <c r="E161" s="62"/>
      <c r="F161" s="62"/>
      <c r="G161" s="62"/>
      <c r="H161" s="62"/>
      <c r="I161" s="62"/>
      <c r="J161" s="62"/>
      <c r="K161" s="62"/>
      <c r="L161" s="62"/>
      <c r="M161" s="62"/>
      <c r="N161" s="62"/>
      <c r="O161" s="102"/>
    </row>
    <row r="162" spans="1:15" s="103" customFormat="1" x14ac:dyDescent="0.25">
      <c r="A162" s="109" t="s">
        <v>87</v>
      </c>
      <c r="B162" s="62"/>
      <c r="C162" s="62"/>
      <c r="D162" s="62"/>
      <c r="E162" s="62"/>
      <c r="F162" s="62"/>
      <c r="G162" s="62"/>
      <c r="H162" s="62"/>
      <c r="I162" s="62"/>
      <c r="J162" s="62"/>
      <c r="K162" s="62"/>
      <c r="L162" s="62"/>
      <c r="M162" s="62"/>
      <c r="N162" s="62"/>
      <c r="O162" s="102"/>
    </row>
    <row r="163" spans="1:15" s="103" customFormat="1" x14ac:dyDescent="0.25">
      <c r="A163" s="64" t="s">
        <v>88</v>
      </c>
      <c r="B163" s="60"/>
      <c r="C163" s="61"/>
      <c r="D163" s="65"/>
      <c r="E163" s="23"/>
      <c r="F163" s="23"/>
      <c r="G163" s="23"/>
      <c r="H163" s="23"/>
      <c r="I163" s="66"/>
      <c r="J163" s="67"/>
      <c r="K163" s="62"/>
      <c r="L163" s="62"/>
      <c r="M163" s="62"/>
      <c r="N163" s="62"/>
      <c r="O163" s="62"/>
    </row>
    <row r="164" spans="1:15" ht="15.75" customHeight="1" x14ac:dyDescent="0.25">
      <c r="A164" s="14"/>
      <c r="K164" s="88"/>
      <c r="L164" s="88"/>
      <c r="M164" s="88"/>
      <c r="N164" s="88"/>
      <c r="O164" s="88"/>
    </row>
    <row r="165" spans="1:15" ht="15.75" customHeight="1" x14ac:dyDescent="0.25">
      <c r="A165" s="14"/>
      <c r="K165" s="88"/>
      <c r="L165" s="88"/>
      <c r="M165" s="88"/>
      <c r="N165" s="88"/>
      <c r="O165" s="88"/>
    </row>
    <row r="166" spans="1:15" ht="15.75" customHeight="1" x14ac:dyDescent="0.25">
      <c r="A166" s="14"/>
      <c r="K166" s="88"/>
      <c r="L166" s="88"/>
      <c r="M166" s="88"/>
      <c r="N166" s="88"/>
      <c r="O166" s="88"/>
    </row>
    <row r="167" spans="1:15" ht="15.75" customHeight="1" x14ac:dyDescent="0.25">
      <c r="A167" s="14"/>
      <c r="K167" s="88"/>
      <c r="L167" s="88"/>
      <c r="M167" s="88"/>
      <c r="N167" s="88"/>
      <c r="O167" s="88"/>
    </row>
    <row r="168" spans="1:15" ht="15.75" customHeight="1" x14ac:dyDescent="0.25">
      <c r="A168" s="14"/>
      <c r="K168" s="88"/>
      <c r="L168" s="88"/>
      <c r="M168" s="88"/>
      <c r="N168" s="88"/>
      <c r="O168" s="88"/>
    </row>
    <row r="169" spans="1:15" ht="15.75" customHeight="1" x14ac:dyDescent="0.25">
      <c r="A169" s="14"/>
      <c r="K169" s="88"/>
      <c r="L169" s="88"/>
      <c r="M169" s="88"/>
      <c r="N169" s="88"/>
      <c r="O169" s="88"/>
    </row>
    <row r="170" spans="1:15" ht="15.75" customHeight="1" x14ac:dyDescent="0.25">
      <c r="A170" s="14"/>
      <c r="K170" s="88"/>
      <c r="L170" s="88"/>
      <c r="M170" s="88"/>
      <c r="N170" s="88"/>
      <c r="O170" s="88"/>
    </row>
    <row r="171" spans="1:15" ht="15.75" customHeight="1" x14ac:dyDescent="0.25">
      <c r="A171" s="14"/>
      <c r="K171" s="88"/>
      <c r="L171" s="88"/>
      <c r="M171" s="88"/>
      <c r="N171" s="88"/>
      <c r="O171" s="88"/>
    </row>
    <row r="172" spans="1:15" ht="15.75" customHeight="1" x14ac:dyDescent="0.25">
      <c r="A172" s="14"/>
      <c r="K172" s="88"/>
      <c r="L172" s="88"/>
      <c r="M172" s="88"/>
      <c r="N172" s="88"/>
      <c r="O172" s="88"/>
    </row>
    <row r="173" spans="1:15" ht="15.75" customHeight="1" x14ac:dyDescent="0.25">
      <c r="A173" s="14"/>
      <c r="K173" s="88"/>
      <c r="L173" s="88"/>
      <c r="M173" s="88"/>
      <c r="N173" s="88"/>
      <c r="O173" s="88"/>
    </row>
    <row r="174" spans="1:15" ht="15.75" customHeight="1" x14ac:dyDescent="0.25">
      <c r="A174" s="14"/>
      <c r="K174" s="88"/>
      <c r="L174" s="88"/>
      <c r="M174" s="88"/>
      <c r="N174" s="88"/>
      <c r="O174" s="88"/>
    </row>
    <row r="175" spans="1:15" ht="15.75" customHeight="1" x14ac:dyDescent="0.25">
      <c r="A175" s="14"/>
      <c r="K175" s="88"/>
      <c r="L175" s="88"/>
      <c r="M175" s="88"/>
      <c r="N175" s="88"/>
      <c r="O175" s="88"/>
    </row>
    <row r="176" spans="1:15" ht="15.75" customHeight="1" x14ac:dyDescent="0.25">
      <c r="A176" s="14"/>
      <c r="K176" s="88"/>
      <c r="L176" s="88"/>
      <c r="M176" s="88"/>
      <c r="N176" s="88"/>
      <c r="O176" s="88"/>
    </row>
    <row r="177" spans="1:15" ht="15.75" customHeight="1" x14ac:dyDescent="0.25">
      <c r="A177" s="14"/>
      <c r="K177" s="88"/>
      <c r="L177" s="88"/>
      <c r="M177" s="88"/>
      <c r="N177" s="88"/>
      <c r="O177" s="88"/>
    </row>
    <row r="178" spans="1:15" ht="15.75" customHeight="1" x14ac:dyDescent="0.25">
      <c r="A178" s="14"/>
      <c r="K178" s="88"/>
      <c r="L178" s="88"/>
      <c r="M178" s="88"/>
      <c r="N178" s="88"/>
      <c r="O178" s="88"/>
    </row>
    <row r="179" spans="1:15" ht="15.75" customHeight="1" x14ac:dyDescent="0.25">
      <c r="A179" s="14"/>
      <c r="K179" s="88"/>
      <c r="L179" s="88"/>
      <c r="M179" s="88"/>
      <c r="N179" s="88"/>
      <c r="O179" s="88"/>
    </row>
    <row r="180" spans="1:15" ht="15.75" customHeight="1" x14ac:dyDescent="0.25">
      <c r="A180" s="14"/>
      <c r="K180" s="88"/>
      <c r="L180" s="88"/>
      <c r="M180" s="88"/>
      <c r="N180" s="88"/>
      <c r="O180" s="88"/>
    </row>
    <row r="181" spans="1:15" ht="15.75" customHeight="1" x14ac:dyDescent="0.25">
      <c r="A181" s="14"/>
      <c r="K181" s="88"/>
      <c r="L181" s="88"/>
      <c r="M181" s="88"/>
      <c r="N181" s="88"/>
      <c r="O181" s="88"/>
    </row>
    <row r="182" spans="1:15" ht="15.75" customHeight="1" x14ac:dyDescent="0.25">
      <c r="A182" s="14"/>
      <c r="K182" s="88"/>
      <c r="L182" s="88"/>
      <c r="M182" s="88"/>
      <c r="N182" s="88"/>
      <c r="O182" s="88"/>
    </row>
    <row r="183" spans="1:15" ht="15.75" customHeight="1" x14ac:dyDescent="0.25">
      <c r="A183" s="14"/>
      <c r="K183" s="88"/>
      <c r="L183" s="88"/>
      <c r="M183" s="88"/>
      <c r="N183" s="88"/>
      <c r="O183" s="88"/>
    </row>
    <row r="184" spans="1:15" ht="15.75" customHeight="1" x14ac:dyDescent="0.25">
      <c r="A184" s="14"/>
      <c r="K184" s="88"/>
      <c r="L184" s="88"/>
      <c r="M184" s="88"/>
      <c r="N184" s="88"/>
      <c r="O184" s="88"/>
    </row>
    <row r="185" spans="1:15" ht="15.75" customHeight="1" x14ac:dyDescent="0.25">
      <c r="A185" s="14"/>
      <c r="K185" s="88"/>
      <c r="L185" s="88"/>
      <c r="M185" s="88"/>
      <c r="N185" s="88"/>
      <c r="O185" s="88"/>
    </row>
    <row r="186" spans="1:15" ht="15.75" customHeight="1" x14ac:dyDescent="0.25">
      <c r="A186" s="14"/>
      <c r="K186" s="88"/>
      <c r="L186" s="88"/>
      <c r="M186" s="88"/>
      <c r="N186" s="88"/>
      <c r="O186" s="88"/>
    </row>
    <row r="187" spans="1:15" ht="15.75" customHeight="1" x14ac:dyDescent="0.25">
      <c r="A187" s="14"/>
      <c r="K187" s="88"/>
      <c r="L187" s="88"/>
      <c r="M187" s="88"/>
      <c r="N187" s="88"/>
      <c r="O187" s="88"/>
    </row>
    <row r="188" spans="1:15" ht="15.75" customHeight="1" x14ac:dyDescent="0.25">
      <c r="A188" s="14"/>
      <c r="K188" s="88"/>
      <c r="L188" s="88"/>
      <c r="M188" s="88"/>
      <c r="N188" s="88"/>
      <c r="O188" s="88"/>
    </row>
    <row r="189" spans="1:15" ht="15.75" customHeight="1" x14ac:dyDescent="0.25">
      <c r="A189" s="14"/>
      <c r="K189" s="88"/>
      <c r="L189" s="88"/>
      <c r="M189" s="88"/>
      <c r="N189" s="88"/>
      <c r="O189" s="88"/>
    </row>
    <row r="190" spans="1:15" ht="15.75" customHeight="1" x14ac:dyDescent="0.25">
      <c r="A190" s="14"/>
      <c r="K190" s="88"/>
      <c r="L190" s="88"/>
      <c r="M190" s="88"/>
      <c r="N190" s="88"/>
      <c r="O190" s="88"/>
    </row>
    <row r="191" spans="1:15" ht="15.75" customHeight="1" x14ac:dyDescent="0.25">
      <c r="A191" s="14"/>
      <c r="K191" s="88"/>
      <c r="L191" s="88"/>
      <c r="M191" s="88"/>
      <c r="N191" s="88"/>
      <c r="O191" s="88"/>
    </row>
    <row r="192" spans="1:15" ht="15.75" customHeight="1" x14ac:dyDescent="0.25">
      <c r="A192" s="14"/>
      <c r="K192" s="88"/>
      <c r="L192" s="88"/>
      <c r="M192" s="88"/>
      <c r="N192" s="88"/>
      <c r="O192" s="88"/>
    </row>
    <row r="193" spans="1:15" ht="15.75" customHeight="1" x14ac:dyDescent="0.25">
      <c r="A193" s="14"/>
      <c r="K193" s="88"/>
      <c r="L193" s="88"/>
      <c r="M193" s="88"/>
      <c r="N193" s="88"/>
      <c r="O193" s="88"/>
    </row>
    <row r="194" spans="1:15" ht="15.75" customHeight="1" x14ac:dyDescent="0.25">
      <c r="A194" s="14"/>
      <c r="K194" s="88"/>
      <c r="L194" s="88"/>
      <c r="M194" s="88"/>
      <c r="N194" s="88"/>
      <c r="O194" s="88"/>
    </row>
    <row r="195" spans="1:15" ht="15.75" customHeight="1" x14ac:dyDescent="0.25">
      <c r="A195" s="14"/>
      <c r="K195" s="88"/>
      <c r="L195" s="88"/>
      <c r="M195" s="88"/>
      <c r="N195" s="88"/>
      <c r="O195" s="88"/>
    </row>
    <row r="196" spans="1:15" ht="15.75" customHeight="1" x14ac:dyDescent="0.25">
      <c r="A196" s="14"/>
      <c r="K196" s="88"/>
      <c r="L196" s="88"/>
      <c r="M196" s="88"/>
      <c r="N196" s="88"/>
      <c r="O196" s="88"/>
    </row>
    <row r="197" spans="1:15" ht="15.75" customHeight="1" x14ac:dyDescent="0.25">
      <c r="A197" s="14"/>
      <c r="K197" s="88"/>
      <c r="L197" s="88"/>
      <c r="M197" s="88"/>
      <c r="N197" s="88"/>
      <c r="O197" s="88"/>
    </row>
    <row r="198" spans="1:15" ht="15.75" customHeight="1" x14ac:dyDescent="0.25">
      <c r="A198" s="14"/>
      <c r="K198" s="88"/>
      <c r="L198" s="88"/>
      <c r="M198" s="88"/>
      <c r="N198" s="88"/>
      <c r="O198" s="88"/>
    </row>
    <row r="199" spans="1:15" ht="15.75" customHeight="1" x14ac:dyDescent="0.25">
      <c r="A199" s="14"/>
      <c r="K199" s="88"/>
      <c r="L199" s="88"/>
      <c r="M199" s="88"/>
      <c r="N199" s="88"/>
      <c r="O199" s="88"/>
    </row>
    <row r="200" spans="1:15" ht="15.75" customHeight="1" x14ac:dyDescent="0.25">
      <c r="A200" s="14"/>
      <c r="K200" s="88"/>
      <c r="L200" s="88"/>
      <c r="M200" s="88"/>
      <c r="N200" s="88"/>
      <c r="O200" s="88"/>
    </row>
    <row r="201" spans="1:15" ht="15.75" customHeight="1" x14ac:dyDescent="0.25">
      <c r="A201" s="14"/>
      <c r="K201" s="88"/>
      <c r="L201" s="88"/>
      <c r="M201" s="88"/>
      <c r="N201" s="88"/>
      <c r="O201" s="88"/>
    </row>
    <row r="202" spans="1:15" ht="15.75" customHeight="1" x14ac:dyDescent="0.25">
      <c r="A202" s="14"/>
      <c r="K202" s="88"/>
      <c r="L202" s="88"/>
      <c r="M202" s="88"/>
      <c r="N202" s="88"/>
      <c r="O202" s="88"/>
    </row>
    <row r="203" spans="1:15" ht="15.75" customHeight="1" x14ac:dyDescent="0.25">
      <c r="A203" s="14"/>
      <c r="K203" s="88"/>
      <c r="L203" s="88"/>
      <c r="M203" s="88"/>
      <c r="N203" s="88"/>
      <c r="O203" s="88"/>
    </row>
    <row r="204" spans="1:15" ht="15.75" customHeight="1" x14ac:dyDescent="0.25">
      <c r="A204" s="14"/>
      <c r="K204" s="88"/>
      <c r="L204" s="88"/>
      <c r="M204" s="88"/>
      <c r="N204" s="88"/>
      <c r="O204" s="88"/>
    </row>
    <row r="205" spans="1:15" ht="15.75" customHeight="1" x14ac:dyDescent="0.25">
      <c r="A205" s="14"/>
      <c r="K205" s="88"/>
      <c r="L205" s="88"/>
      <c r="M205" s="88"/>
      <c r="N205" s="88"/>
      <c r="O205" s="88"/>
    </row>
    <row r="206" spans="1:15" ht="15.75" customHeight="1" x14ac:dyDescent="0.25">
      <c r="A206" s="14"/>
      <c r="K206" s="88"/>
      <c r="L206" s="88"/>
      <c r="M206" s="88"/>
      <c r="N206" s="88"/>
      <c r="O206" s="88"/>
    </row>
    <row r="207" spans="1:15" ht="15.75" customHeight="1" x14ac:dyDescent="0.25">
      <c r="A207" s="14"/>
      <c r="K207" s="88"/>
      <c r="L207" s="88"/>
      <c r="M207" s="88"/>
      <c r="N207" s="88"/>
      <c r="O207" s="88"/>
    </row>
    <row r="208" spans="1:15" ht="15.75" customHeight="1" x14ac:dyDescent="0.25">
      <c r="A208" s="14"/>
      <c r="K208" s="88"/>
      <c r="L208" s="88"/>
      <c r="M208" s="88"/>
      <c r="N208" s="88"/>
      <c r="O208" s="88"/>
    </row>
    <row r="209" spans="1:15" ht="15.75" customHeight="1" x14ac:dyDescent="0.25">
      <c r="A209" s="14"/>
      <c r="K209" s="88"/>
      <c r="L209" s="88"/>
      <c r="M209" s="88"/>
      <c r="N209" s="88"/>
      <c r="O209" s="88"/>
    </row>
    <row r="210" spans="1:15" ht="15.75" customHeight="1" x14ac:dyDescent="0.25">
      <c r="A210" s="14"/>
      <c r="K210" s="88"/>
      <c r="L210" s="88"/>
      <c r="M210" s="88"/>
      <c r="N210" s="88"/>
      <c r="O210" s="88"/>
    </row>
    <row r="211" spans="1:15" ht="15.75" customHeight="1" x14ac:dyDescent="0.25">
      <c r="A211" s="14"/>
      <c r="K211" s="88"/>
      <c r="L211" s="88"/>
      <c r="M211" s="88"/>
      <c r="N211" s="88"/>
      <c r="O211" s="88"/>
    </row>
    <row r="212" spans="1:15" ht="15.75" customHeight="1" x14ac:dyDescent="0.25">
      <c r="A212" s="14"/>
      <c r="K212" s="88"/>
      <c r="L212" s="88"/>
      <c r="M212" s="88"/>
      <c r="N212" s="88"/>
      <c r="O212" s="88"/>
    </row>
    <row r="213" spans="1:15" ht="15.75" customHeight="1" x14ac:dyDescent="0.25">
      <c r="A213" s="14"/>
      <c r="K213" s="88"/>
      <c r="L213" s="88"/>
      <c r="M213" s="88"/>
      <c r="N213" s="88"/>
      <c r="O213" s="88"/>
    </row>
    <row r="214" spans="1:15" ht="15.75" customHeight="1" x14ac:dyDescent="0.25">
      <c r="A214" s="14"/>
      <c r="K214" s="88"/>
      <c r="L214" s="88"/>
      <c r="M214" s="88"/>
      <c r="N214" s="88"/>
      <c r="O214" s="88"/>
    </row>
    <row r="215" spans="1:15" ht="15.75" customHeight="1" x14ac:dyDescent="0.25">
      <c r="A215" s="14"/>
      <c r="K215" s="88"/>
      <c r="L215" s="88"/>
      <c r="M215" s="88"/>
      <c r="N215" s="88"/>
      <c r="O215" s="88"/>
    </row>
    <row r="216" spans="1:15" ht="15.75" customHeight="1" x14ac:dyDescent="0.25">
      <c r="A216" s="14"/>
      <c r="K216" s="88"/>
      <c r="L216" s="88"/>
      <c r="M216" s="88"/>
      <c r="N216" s="88"/>
      <c r="O216" s="88"/>
    </row>
    <row r="217" spans="1:15" ht="15.75" customHeight="1" x14ac:dyDescent="0.25">
      <c r="A217" s="14"/>
      <c r="K217" s="88"/>
      <c r="L217" s="88"/>
      <c r="M217" s="88"/>
      <c r="N217" s="88"/>
      <c r="O217" s="88"/>
    </row>
    <row r="218" spans="1:15" ht="15.75" customHeight="1" x14ac:dyDescent="0.25">
      <c r="A218" s="14"/>
      <c r="K218" s="88"/>
      <c r="L218" s="88"/>
      <c r="M218" s="88"/>
      <c r="N218" s="88"/>
      <c r="O218" s="88"/>
    </row>
    <row r="219" spans="1:15" ht="15.75" customHeight="1" x14ac:dyDescent="0.25">
      <c r="A219" s="14"/>
      <c r="K219" s="88"/>
      <c r="L219" s="88"/>
      <c r="M219" s="88"/>
      <c r="N219" s="88"/>
      <c r="O219" s="88"/>
    </row>
    <row r="220" spans="1:15" ht="15.75" customHeight="1" x14ac:dyDescent="0.25">
      <c r="A220" s="14"/>
      <c r="K220" s="88"/>
      <c r="L220" s="88"/>
      <c r="M220" s="88"/>
      <c r="N220" s="88"/>
      <c r="O220" s="88"/>
    </row>
    <row r="221" spans="1:15" ht="15.75" customHeight="1" x14ac:dyDescent="0.25">
      <c r="A221" s="14"/>
      <c r="K221" s="88"/>
      <c r="L221" s="88"/>
      <c r="M221" s="88"/>
      <c r="N221" s="88"/>
      <c r="O221" s="88"/>
    </row>
    <row r="222" spans="1:15" ht="15.75" customHeight="1" x14ac:dyDescent="0.25">
      <c r="A222" s="14"/>
      <c r="K222" s="88"/>
      <c r="L222" s="88"/>
      <c r="M222" s="88"/>
      <c r="N222" s="88"/>
      <c r="O222" s="88"/>
    </row>
    <row r="223" spans="1:15" ht="15.75" customHeight="1" x14ac:dyDescent="0.25">
      <c r="A223" s="14"/>
      <c r="K223" s="88"/>
      <c r="L223" s="88"/>
      <c r="M223" s="88"/>
      <c r="N223" s="88"/>
      <c r="O223" s="88"/>
    </row>
    <row r="224" spans="1:15" ht="15.75" customHeight="1" x14ac:dyDescent="0.25">
      <c r="A224" s="14"/>
      <c r="K224" s="88"/>
      <c r="L224" s="88"/>
      <c r="M224" s="88"/>
      <c r="N224" s="88"/>
      <c r="O224" s="88"/>
    </row>
    <row r="225" spans="1:15" ht="15.75" customHeight="1" x14ac:dyDescent="0.25">
      <c r="A225" s="14"/>
      <c r="K225" s="88"/>
      <c r="L225" s="88"/>
      <c r="M225" s="88"/>
      <c r="N225" s="88"/>
      <c r="O225" s="88"/>
    </row>
    <row r="226" spans="1:15" ht="15.75" customHeight="1" x14ac:dyDescent="0.25">
      <c r="A226" s="14"/>
      <c r="K226" s="88"/>
      <c r="L226" s="88"/>
      <c r="M226" s="88"/>
      <c r="N226" s="88"/>
      <c r="O226" s="88"/>
    </row>
    <row r="227" spans="1:15" ht="15.75" customHeight="1" x14ac:dyDescent="0.25">
      <c r="A227" s="14"/>
      <c r="K227" s="88"/>
      <c r="L227" s="88"/>
      <c r="M227" s="88"/>
      <c r="N227" s="88"/>
      <c r="O227" s="88"/>
    </row>
    <row r="228" spans="1:15" ht="15.75" customHeight="1" x14ac:dyDescent="0.25">
      <c r="A228" s="14"/>
      <c r="K228" s="88"/>
      <c r="L228" s="88"/>
      <c r="M228" s="88"/>
      <c r="N228" s="88"/>
      <c r="O228" s="88"/>
    </row>
    <row r="229" spans="1:15" ht="15.75" customHeight="1" x14ac:dyDescent="0.25">
      <c r="A229" s="14"/>
      <c r="K229" s="88"/>
      <c r="L229" s="88"/>
      <c r="M229" s="88"/>
      <c r="N229" s="88"/>
      <c r="O229" s="88"/>
    </row>
    <row r="230" spans="1:15" ht="15.75" customHeight="1" x14ac:dyDescent="0.25">
      <c r="A230" s="14"/>
      <c r="K230" s="88"/>
      <c r="L230" s="88"/>
      <c r="M230" s="88"/>
      <c r="N230" s="88"/>
      <c r="O230" s="88"/>
    </row>
    <row r="231" spans="1:15" ht="15.75" customHeight="1" x14ac:dyDescent="0.25">
      <c r="A231" s="14"/>
      <c r="K231" s="88"/>
      <c r="L231" s="88"/>
      <c r="M231" s="88"/>
      <c r="N231" s="88"/>
      <c r="O231" s="88"/>
    </row>
    <row r="232" spans="1:15" ht="15.75" customHeight="1" x14ac:dyDescent="0.25">
      <c r="A232" s="14"/>
      <c r="K232" s="88"/>
      <c r="L232" s="88"/>
      <c r="M232" s="88"/>
      <c r="N232" s="88"/>
      <c r="O232" s="88"/>
    </row>
    <row r="233" spans="1:15" ht="15.75" customHeight="1" x14ac:dyDescent="0.25">
      <c r="A233" s="14"/>
      <c r="K233" s="88"/>
      <c r="L233" s="88"/>
      <c r="M233" s="88"/>
      <c r="N233" s="88"/>
      <c r="O233" s="88"/>
    </row>
    <row r="234" spans="1:15" ht="15.75" customHeight="1" x14ac:dyDescent="0.25">
      <c r="A234" s="14"/>
      <c r="K234" s="88"/>
      <c r="L234" s="88"/>
      <c r="M234" s="88"/>
      <c r="N234" s="88"/>
      <c r="O234" s="88"/>
    </row>
    <row r="235" spans="1:15" ht="15.75" customHeight="1" x14ac:dyDescent="0.25">
      <c r="A235" s="14"/>
      <c r="K235" s="88"/>
      <c r="L235" s="88"/>
      <c r="M235" s="88"/>
      <c r="N235" s="88"/>
      <c r="O235" s="88"/>
    </row>
    <row r="236" spans="1:15" ht="15.75" customHeight="1" x14ac:dyDescent="0.25">
      <c r="A236" s="14"/>
      <c r="K236" s="88"/>
      <c r="L236" s="88"/>
      <c r="M236" s="88"/>
      <c r="N236" s="88"/>
      <c r="O236" s="88"/>
    </row>
    <row r="237" spans="1:15" ht="15.75" customHeight="1" x14ac:dyDescent="0.25">
      <c r="A237" s="14"/>
      <c r="K237" s="88"/>
      <c r="L237" s="88"/>
      <c r="M237" s="88"/>
      <c r="N237" s="88"/>
      <c r="O237" s="88"/>
    </row>
    <row r="238" spans="1:15" ht="15.75" customHeight="1" x14ac:dyDescent="0.25">
      <c r="A238" s="14"/>
      <c r="K238" s="88"/>
      <c r="L238" s="88"/>
      <c r="M238" s="88"/>
      <c r="N238" s="88"/>
      <c r="O238" s="88"/>
    </row>
    <row r="239" spans="1:15" ht="15.75" customHeight="1" x14ac:dyDescent="0.25">
      <c r="A239" s="14"/>
      <c r="K239" s="88"/>
      <c r="L239" s="88"/>
      <c r="M239" s="88"/>
      <c r="N239" s="88"/>
      <c r="O239" s="88"/>
    </row>
    <row r="240" spans="1:15" ht="15.75" customHeight="1" x14ac:dyDescent="0.25">
      <c r="A240" s="14"/>
      <c r="K240" s="88"/>
      <c r="L240" s="88"/>
      <c r="M240" s="88"/>
      <c r="N240" s="88"/>
      <c r="O240" s="88"/>
    </row>
    <row r="241" spans="1:15" ht="15.75" customHeight="1" x14ac:dyDescent="0.25">
      <c r="A241" s="14"/>
      <c r="K241" s="88"/>
      <c r="L241" s="88"/>
      <c r="M241" s="88"/>
      <c r="N241" s="88"/>
      <c r="O241" s="88"/>
    </row>
    <row r="242" spans="1:15" ht="15.75" customHeight="1" x14ac:dyDescent="0.25">
      <c r="A242" s="14"/>
      <c r="K242" s="88"/>
      <c r="L242" s="88"/>
      <c r="M242" s="88"/>
      <c r="N242" s="88"/>
      <c r="O242" s="88"/>
    </row>
    <row r="243" spans="1:15" ht="15.75" customHeight="1" x14ac:dyDescent="0.25">
      <c r="A243" s="14"/>
      <c r="K243" s="88"/>
      <c r="L243" s="88"/>
      <c r="M243" s="88"/>
      <c r="N243" s="88"/>
      <c r="O243" s="88"/>
    </row>
    <row r="244" spans="1:15" ht="15.75" customHeight="1" x14ac:dyDescent="0.25">
      <c r="A244" s="14"/>
      <c r="K244" s="88"/>
      <c r="L244" s="88"/>
      <c r="M244" s="88"/>
      <c r="N244" s="88"/>
      <c r="O244" s="88"/>
    </row>
    <row r="245" spans="1:15" ht="15.75" customHeight="1" x14ac:dyDescent="0.25">
      <c r="A245" s="14"/>
      <c r="K245" s="88"/>
      <c r="L245" s="88"/>
      <c r="M245" s="88"/>
      <c r="N245" s="88"/>
      <c r="O245" s="88"/>
    </row>
    <row r="246" spans="1:15" ht="15.75" customHeight="1" x14ac:dyDescent="0.25">
      <c r="A246" s="14"/>
      <c r="K246" s="88"/>
      <c r="L246" s="88"/>
      <c r="M246" s="88"/>
      <c r="N246" s="88"/>
      <c r="O246" s="88"/>
    </row>
    <row r="247" spans="1:15" ht="15.75" customHeight="1" x14ac:dyDescent="0.25">
      <c r="A247" s="14"/>
      <c r="K247" s="88"/>
      <c r="L247" s="88"/>
      <c r="M247" s="88"/>
      <c r="N247" s="88"/>
      <c r="O247" s="88"/>
    </row>
    <row r="248" spans="1:15" ht="15.75" customHeight="1" x14ac:dyDescent="0.25">
      <c r="A248" s="14"/>
      <c r="K248" s="88"/>
      <c r="L248" s="88"/>
      <c r="M248" s="88"/>
      <c r="N248" s="88"/>
      <c r="O248" s="88"/>
    </row>
    <row r="249" spans="1:15" ht="15.75" customHeight="1" x14ac:dyDescent="0.25">
      <c r="A249" s="14"/>
      <c r="K249" s="88"/>
      <c r="L249" s="88"/>
      <c r="M249" s="88"/>
      <c r="N249" s="88"/>
      <c r="O249" s="88"/>
    </row>
    <row r="250" spans="1:15" ht="15.75" customHeight="1" x14ac:dyDescent="0.25">
      <c r="A250" s="14"/>
      <c r="K250" s="88"/>
      <c r="L250" s="88"/>
      <c r="M250" s="88"/>
      <c r="N250" s="88"/>
      <c r="O250" s="88"/>
    </row>
    <row r="251" spans="1:15" ht="15.75" customHeight="1" x14ac:dyDescent="0.25">
      <c r="A251" s="14"/>
      <c r="K251" s="88"/>
      <c r="L251" s="88"/>
      <c r="M251" s="88"/>
      <c r="N251" s="88"/>
      <c r="O251" s="88"/>
    </row>
    <row r="252" spans="1:15" ht="15.75" customHeight="1" x14ac:dyDescent="0.25">
      <c r="A252" s="14"/>
      <c r="K252" s="88"/>
      <c r="L252" s="88"/>
      <c r="M252" s="88"/>
      <c r="N252" s="88"/>
      <c r="O252" s="88"/>
    </row>
    <row r="253" spans="1:15" ht="15.75" customHeight="1" x14ac:dyDescent="0.25">
      <c r="A253" s="14"/>
      <c r="K253" s="88"/>
      <c r="L253" s="88"/>
      <c r="M253" s="88"/>
      <c r="N253" s="88"/>
      <c r="O253" s="88"/>
    </row>
    <row r="254" spans="1:15" ht="15.75" customHeight="1" x14ac:dyDescent="0.25">
      <c r="A254" s="14"/>
      <c r="K254" s="88"/>
      <c r="L254" s="88"/>
      <c r="M254" s="88"/>
      <c r="N254" s="88"/>
      <c r="O254" s="88"/>
    </row>
    <row r="255" spans="1:15" ht="15.75" customHeight="1" x14ac:dyDescent="0.25">
      <c r="A255" s="14"/>
      <c r="K255" s="88"/>
      <c r="L255" s="88"/>
      <c r="M255" s="88"/>
      <c r="N255" s="88"/>
      <c r="O255" s="88"/>
    </row>
    <row r="256" spans="1:15" ht="15.75" customHeight="1" x14ac:dyDescent="0.25">
      <c r="A256" s="14"/>
      <c r="K256" s="88"/>
      <c r="L256" s="88"/>
      <c r="M256" s="88"/>
      <c r="N256" s="88"/>
      <c r="O256" s="88"/>
    </row>
    <row r="257" spans="1:15" ht="15.75" customHeight="1" x14ac:dyDescent="0.25">
      <c r="A257" s="14"/>
      <c r="K257" s="88"/>
      <c r="L257" s="88"/>
      <c r="M257" s="88"/>
      <c r="N257" s="88"/>
      <c r="O257" s="88"/>
    </row>
    <row r="258" spans="1:15" ht="15.75" customHeight="1" x14ac:dyDescent="0.25">
      <c r="A258" s="14"/>
      <c r="K258" s="88"/>
      <c r="L258" s="88"/>
      <c r="M258" s="88"/>
      <c r="N258" s="88"/>
      <c r="O258" s="88"/>
    </row>
    <row r="259" spans="1:15" ht="15.75" customHeight="1" x14ac:dyDescent="0.25">
      <c r="A259" s="14"/>
      <c r="K259" s="88"/>
      <c r="L259" s="88"/>
      <c r="M259" s="88"/>
      <c r="N259" s="88"/>
      <c r="O259" s="88"/>
    </row>
    <row r="260" spans="1:15" ht="15.75" customHeight="1" x14ac:dyDescent="0.25">
      <c r="A260" s="14"/>
      <c r="K260" s="88"/>
      <c r="L260" s="88"/>
      <c r="M260" s="88"/>
      <c r="N260" s="88"/>
      <c r="O260" s="88"/>
    </row>
    <row r="261" spans="1:15" ht="15.75" customHeight="1" x14ac:dyDescent="0.25">
      <c r="A261" s="14"/>
      <c r="K261" s="88"/>
      <c r="L261" s="88"/>
      <c r="M261" s="88"/>
      <c r="N261" s="88"/>
      <c r="O261" s="88"/>
    </row>
    <row r="262" spans="1:15" ht="15.75" customHeight="1" x14ac:dyDescent="0.25">
      <c r="A262" s="14"/>
      <c r="K262" s="88"/>
      <c r="L262" s="88"/>
      <c r="M262" s="88"/>
      <c r="N262" s="88"/>
      <c r="O262" s="88"/>
    </row>
    <row r="263" spans="1:15" ht="15.75" customHeight="1" x14ac:dyDescent="0.25">
      <c r="A263" s="14"/>
      <c r="K263" s="88"/>
      <c r="L263" s="88"/>
      <c r="M263" s="88"/>
      <c r="N263" s="88"/>
      <c r="O263" s="88"/>
    </row>
    <row r="264" spans="1:15" ht="15.75" customHeight="1" x14ac:dyDescent="0.25">
      <c r="A264" s="14"/>
      <c r="K264" s="88"/>
      <c r="L264" s="88"/>
      <c r="M264" s="88"/>
      <c r="N264" s="88"/>
      <c r="O264" s="88"/>
    </row>
    <row r="265" spans="1:15" ht="15.75" customHeight="1" x14ac:dyDescent="0.25">
      <c r="A265" s="14"/>
      <c r="K265" s="88"/>
      <c r="L265" s="88"/>
      <c r="M265" s="88"/>
      <c r="N265" s="88"/>
      <c r="O265" s="88"/>
    </row>
    <row r="266" spans="1:15" ht="15.75" customHeight="1" x14ac:dyDescent="0.25">
      <c r="A266" s="14"/>
      <c r="K266" s="88"/>
      <c r="L266" s="88"/>
      <c r="M266" s="88"/>
      <c r="N266" s="88"/>
      <c r="O266" s="88"/>
    </row>
    <row r="267" spans="1:15" ht="15.75" customHeight="1" x14ac:dyDescent="0.25">
      <c r="A267" s="14"/>
      <c r="K267" s="88"/>
      <c r="L267" s="88"/>
      <c r="M267" s="88"/>
      <c r="N267" s="88"/>
      <c r="O267" s="88"/>
    </row>
    <row r="268" spans="1:15" ht="15.75" customHeight="1" x14ac:dyDescent="0.25">
      <c r="A268" s="14"/>
      <c r="K268" s="88"/>
      <c r="L268" s="88"/>
      <c r="M268" s="88"/>
      <c r="N268" s="88"/>
      <c r="O268" s="88"/>
    </row>
    <row r="269" spans="1:15" ht="15.75" customHeight="1" x14ac:dyDescent="0.25">
      <c r="A269" s="14"/>
      <c r="K269" s="88"/>
      <c r="L269" s="88"/>
      <c r="M269" s="88"/>
      <c r="N269" s="88"/>
      <c r="O269" s="88"/>
    </row>
    <row r="270" spans="1:15" ht="15.75" customHeight="1" x14ac:dyDescent="0.25">
      <c r="A270" s="14"/>
      <c r="K270" s="88"/>
      <c r="L270" s="88"/>
      <c r="M270" s="88"/>
      <c r="N270" s="88"/>
      <c r="O270" s="88"/>
    </row>
    <row r="271" spans="1:15" ht="15.75" customHeight="1" x14ac:dyDescent="0.25">
      <c r="A271" s="14"/>
      <c r="K271" s="88"/>
      <c r="L271" s="88"/>
      <c r="M271" s="88"/>
      <c r="N271" s="88"/>
      <c r="O271" s="88"/>
    </row>
    <row r="272" spans="1:15" ht="15.75" customHeight="1" x14ac:dyDescent="0.25">
      <c r="A272" s="14"/>
      <c r="K272" s="88"/>
      <c r="L272" s="88"/>
      <c r="M272" s="88"/>
      <c r="N272" s="88"/>
      <c r="O272" s="88"/>
    </row>
    <row r="273" spans="1:15" ht="15.75" customHeight="1" x14ac:dyDescent="0.25">
      <c r="A273" s="14"/>
      <c r="K273" s="88"/>
      <c r="L273" s="88"/>
      <c r="M273" s="88"/>
      <c r="N273" s="88"/>
      <c r="O273" s="88"/>
    </row>
    <row r="274" spans="1:15" ht="15.75" customHeight="1" x14ac:dyDescent="0.25">
      <c r="A274" s="14"/>
      <c r="K274" s="88"/>
      <c r="L274" s="88"/>
      <c r="M274" s="88"/>
      <c r="N274" s="88"/>
      <c r="O274" s="88"/>
    </row>
    <row r="275" spans="1:15" ht="15.75" customHeight="1" x14ac:dyDescent="0.25">
      <c r="A275" s="14"/>
      <c r="K275" s="88"/>
      <c r="L275" s="88"/>
      <c r="M275" s="88"/>
      <c r="N275" s="88"/>
      <c r="O275" s="88"/>
    </row>
    <row r="276" spans="1:15" ht="15.75" customHeight="1" x14ac:dyDescent="0.25">
      <c r="A276" s="14"/>
      <c r="K276" s="88"/>
      <c r="L276" s="88"/>
      <c r="M276" s="88"/>
      <c r="N276" s="88"/>
      <c r="O276" s="88"/>
    </row>
    <row r="277" spans="1:15" ht="15.75" customHeight="1" x14ac:dyDescent="0.25">
      <c r="A277" s="14"/>
      <c r="K277" s="88"/>
      <c r="L277" s="88"/>
      <c r="M277" s="88"/>
      <c r="N277" s="88"/>
      <c r="O277" s="88"/>
    </row>
    <row r="278" spans="1:15" ht="15.75" customHeight="1" x14ac:dyDescent="0.25">
      <c r="A278" s="14"/>
      <c r="K278" s="88"/>
      <c r="L278" s="88"/>
      <c r="M278" s="88"/>
      <c r="N278" s="88"/>
      <c r="O278" s="88"/>
    </row>
    <row r="279" spans="1:15" ht="15.75" customHeight="1" x14ac:dyDescent="0.25">
      <c r="A279" s="14"/>
      <c r="K279" s="88"/>
      <c r="L279" s="88"/>
      <c r="M279" s="88"/>
      <c r="N279" s="88"/>
      <c r="O279" s="88"/>
    </row>
    <row r="280" spans="1:15" ht="15.75" customHeight="1" x14ac:dyDescent="0.25">
      <c r="A280" s="14"/>
      <c r="K280" s="88"/>
      <c r="L280" s="88"/>
      <c r="M280" s="88"/>
      <c r="N280" s="88"/>
      <c r="O280" s="88"/>
    </row>
    <row r="281" spans="1:15" ht="15.75" customHeight="1" x14ac:dyDescent="0.25">
      <c r="A281" s="14"/>
      <c r="K281" s="88"/>
      <c r="L281" s="88"/>
      <c r="M281" s="88"/>
      <c r="N281" s="88"/>
      <c r="O281" s="88"/>
    </row>
    <row r="282" spans="1:15" ht="15.75" customHeight="1" x14ac:dyDescent="0.25">
      <c r="A282" s="14"/>
      <c r="K282" s="88"/>
      <c r="L282" s="88"/>
      <c r="M282" s="88"/>
      <c r="N282" s="88"/>
      <c r="O282" s="88"/>
    </row>
    <row r="283" spans="1:15" ht="15.75" customHeight="1" x14ac:dyDescent="0.25">
      <c r="A283" s="14"/>
      <c r="K283" s="88"/>
      <c r="L283" s="88"/>
      <c r="M283" s="88"/>
      <c r="N283" s="88"/>
      <c r="O283" s="88"/>
    </row>
    <row r="284" spans="1:15" ht="15.75" customHeight="1" x14ac:dyDescent="0.25">
      <c r="A284" s="14"/>
      <c r="K284" s="88"/>
      <c r="L284" s="88"/>
      <c r="M284" s="88"/>
      <c r="N284" s="88"/>
      <c r="O284" s="88"/>
    </row>
    <row r="285" spans="1:15" ht="15.75" customHeight="1" x14ac:dyDescent="0.25">
      <c r="A285" s="14"/>
      <c r="K285" s="88"/>
      <c r="L285" s="88"/>
      <c r="M285" s="88"/>
      <c r="N285" s="88"/>
      <c r="O285" s="88"/>
    </row>
    <row r="286" spans="1:15" ht="15.75" customHeight="1" x14ac:dyDescent="0.25">
      <c r="A286" s="14"/>
      <c r="K286" s="88"/>
      <c r="L286" s="88"/>
      <c r="M286" s="88"/>
      <c r="N286" s="88"/>
      <c r="O286" s="88"/>
    </row>
    <row r="287" spans="1:15" ht="15.75" customHeight="1" x14ac:dyDescent="0.25">
      <c r="A287" s="14"/>
      <c r="K287" s="88"/>
      <c r="L287" s="88"/>
      <c r="M287" s="88"/>
      <c r="N287" s="88"/>
      <c r="O287" s="88"/>
    </row>
    <row r="288" spans="1:15" ht="15.75" customHeight="1" x14ac:dyDescent="0.25">
      <c r="A288" s="14"/>
      <c r="K288" s="88"/>
      <c r="L288" s="88"/>
      <c r="M288" s="88"/>
      <c r="N288" s="88"/>
      <c r="O288" s="88"/>
    </row>
    <row r="289" spans="1:15" ht="15.75" customHeight="1" x14ac:dyDescent="0.25">
      <c r="A289" s="14"/>
      <c r="K289" s="88"/>
      <c r="L289" s="88"/>
      <c r="M289" s="88"/>
      <c r="N289" s="88"/>
      <c r="O289" s="88"/>
    </row>
    <row r="290" spans="1:15" ht="15.75" customHeight="1" x14ac:dyDescent="0.25">
      <c r="A290" s="14"/>
      <c r="K290" s="88"/>
      <c r="L290" s="88"/>
      <c r="M290" s="88"/>
      <c r="N290" s="88"/>
      <c r="O290" s="88"/>
    </row>
    <row r="291" spans="1:15" ht="15.75" customHeight="1" x14ac:dyDescent="0.25">
      <c r="A291" s="14"/>
      <c r="K291" s="88"/>
      <c r="L291" s="88"/>
      <c r="M291" s="88"/>
      <c r="N291" s="88"/>
      <c r="O291" s="88"/>
    </row>
    <row r="292" spans="1:15" ht="15.75" customHeight="1" x14ac:dyDescent="0.25">
      <c r="A292" s="14"/>
      <c r="K292" s="88"/>
      <c r="L292" s="88"/>
      <c r="M292" s="88"/>
      <c r="N292" s="88"/>
      <c r="O292" s="88"/>
    </row>
    <row r="293" spans="1:15" ht="15.75" customHeight="1" x14ac:dyDescent="0.25">
      <c r="A293" s="14"/>
      <c r="K293" s="88"/>
      <c r="L293" s="88"/>
      <c r="M293" s="88"/>
      <c r="N293" s="88"/>
      <c r="O293" s="88"/>
    </row>
    <row r="294" spans="1:15" ht="15.75" customHeight="1" x14ac:dyDescent="0.25">
      <c r="A294" s="14"/>
      <c r="K294" s="88"/>
      <c r="L294" s="88"/>
      <c r="M294" s="88"/>
      <c r="N294" s="88"/>
      <c r="O294" s="88"/>
    </row>
    <row r="295" spans="1:15" ht="15.75" customHeight="1" x14ac:dyDescent="0.25">
      <c r="A295" s="14"/>
      <c r="K295" s="88"/>
      <c r="L295" s="88"/>
      <c r="M295" s="88"/>
      <c r="N295" s="88"/>
      <c r="O295" s="88"/>
    </row>
    <row r="296" spans="1:15" ht="15.75" customHeight="1" x14ac:dyDescent="0.25">
      <c r="A296" s="14"/>
      <c r="K296" s="88"/>
      <c r="L296" s="88"/>
      <c r="M296" s="88"/>
      <c r="N296" s="88"/>
      <c r="O296" s="88"/>
    </row>
    <row r="297" spans="1:15" ht="15.75" customHeight="1" x14ac:dyDescent="0.25">
      <c r="A297" s="14"/>
      <c r="K297" s="88"/>
      <c r="L297" s="88"/>
      <c r="M297" s="88"/>
      <c r="N297" s="88"/>
      <c r="O297" s="88"/>
    </row>
    <row r="298" spans="1:15" ht="15.75" customHeight="1" x14ac:dyDescent="0.25">
      <c r="A298" s="14"/>
      <c r="K298" s="88"/>
      <c r="L298" s="88"/>
      <c r="M298" s="88"/>
      <c r="N298" s="88"/>
      <c r="O298" s="88"/>
    </row>
    <row r="299" spans="1:15" ht="15.75" customHeight="1" x14ac:dyDescent="0.25">
      <c r="A299" s="14"/>
      <c r="K299" s="88"/>
      <c r="L299" s="88"/>
      <c r="M299" s="88"/>
      <c r="N299" s="88"/>
      <c r="O299" s="88"/>
    </row>
    <row r="300" spans="1:15" ht="15.75" customHeight="1" x14ac:dyDescent="0.25">
      <c r="A300" s="14"/>
      <c r="K300" s="88"/>
      <c r="L300" s="88"/>
      <c r="M300" s="88"/>
      <c r="N300" s="88"/>
      <c r="O300" s="88"/>
    </row>
    <row r="301" spans="1:15" ht="15.75" customHeight="1" x14ac:dyDescent="0.25">
      <c r="A301" s="14"/>
      <c r="K301" s="88"/>
      <c r="L301" s="88"/>
      <c r="M301" s="88"/>
      <c r="N301" s="88"/>
      <c r="O301" s="88"/>
    </row>
    <row r="302" spans="1:15" ht="15.75" customHeight="1" x14ac:dyDescent="0.25">
      <c r="A302" s="14"/>
      <c r="K302" s="88"/>
      <c r="L302" s="88"/>
      <c r="M302" s="88"/>
      <c r="N302" s="88"/>
      <c r="O302" s="88"/>
    </row>
    <row r="303" spans="1:15" ht="15.75" customHeight="1" x14ac:dyDescent="0.25">
      <c r="A303" s="14"/>
      <c r="K303" s="88"/>
      <c r="L303" s="88"/>
      <c r="M303" s="88"/>
      <c r="N303" s="88"/>
      <c r="O303" s="88"/>
    </row>
    <row r="304" spans="1:15" ht="15.75" customHeight="1" x14ac:dyDescent="0.25">
      <c r="A304" s="14"/>
      <c r="K304" s="88"/>
      <c r="L304" s="88"/>
      <c r="M304" s="88"/>
      <c r="N304" s="88"/>
      <c r="O304" s="88"/>
    </row>
    <row r="305" spans="1:15" ht="15.75" customHeight="1" x14ac:dyDescent="0.25">
      <c r="A305" s="14"/>
      <c r="K305" s="88"/>
      <c r="L305" s="88"/>
      <c r="M305" s="88"/>
      <c r="N305" s="88"/>
      <c r="O305" s="88"/>
    </row>
    <row r="306" spans="1:15" ht="15.75" customHeight="1" x14ac:dyDescent="0.25">
      <c r="A306" s="14"/>
      <c r="K306" s="88"/>
      <c r="L306" s="88"/>
      <c r="M306" s="88"/>
      <c r="N306" s="88"/>
      <c r="O306" s="88"/>
    </row>
    <row r="307" spans="1:15" ht="15.75" customHeight="1" x14ac:dyDescent="0.25">
      <c r="A307" s="14"/>
      <c r="K307" s="88"/>
      <c r="L307" s="88"/>
      <c r="M307" s="88"/>
      <c r="N307" s="88"/>
      <c r="O307" s="88"/>
    </row>
    <row r="308" spans="1:15" ht="15.75" customHeight="1" x14ac:dyDescent="0.25">
      <c r="A308" s="14"/>
      <c r="K308" s="88"/>
      <c r="L308" s="88"/>
      <c r="M308" s="88"/>
      <c r="N308" s="88"/>
      <c r="O308" s="88"/>
    </row>
    <row r="309" spans="1:15" ht="15.75" customHeight="1" x14ac:dyDescent="0.25">
      <c r="A309" s="14"/>
      <c r="K309" s="88"/>
      <c r="L309" s="88"/>
      <c r="M309" s="88"/>
      <c r="N309" s="88"/>
      <c r="O309" s="88"/>
    </row>
    <row r="310" spans="1:15" ht="15.75" customHeight="1" x14ac:dyDescent="0.25">
      <c r="A310" s="14"/>
      <c r="K310" s="88"/>
      <c r="L310" s="88"/>
      <c r="M310" s="88"/>
      <c r="N310" s="88"/>
      <c r="O310" s="88"/>
    </row>
    <row r="311" spans="1:15" ht="15.75" customHeight="1" x14ac:dyDescent="0.25">
      <c r="A311" s="14"/>
      <c r="K311" s="88"/>
      <c r="L311" s="88"/>
      <c r="M311" s="88"/>
      <c r="N311" s="88"/>
      <c r="O311" s="88"/>
    </row>
    <row r="312" spans="1:15" ht="15.75" customHeight="1" x14ac:dyDescent="0.25">
      <c r="A312" s="14"/>
      <c r="K312" s="88"/>
      <c r="L312" s="88"/>
      <c r="M312" s="88"/>
      <c r="N312" s="88"/>
      <c r="O312" s="88"/>
    </row>
    <row r="313" spans="1:15" ht="15.75" customHeight="1" x14ac:dyDescent="0.25">
      <c r="A313" s="14"/>
      <c r="K313" s="88"/>
      <c r="L313" s="88"/>
      <c r="M313" s="88"/>
      <c r="N313" s="88"/>
      <c r="O313" s="88"/>
    </row>
    <row r="314" spans="1:15" ht="15.75" customHeight="1" x14ac:dyDescent="0.25">
      <c r="A314" s="14"/>
      <c r="K314" s="88"/>
      <c r="L314" s="88"/>
      <c r="M314" s="88"/>
      <c r="N314" s="88"/>
      <c r="O314" s="88"/>
    </row>
    <row r="315" spans="1:15" ht="15.75" customHeight="1" x14ac:dyDescent="0.25">
      <c r="A315" s="14"/>
      <c r="K315" s="88"/>
      <c r="L315" s="88"/>
      <c r="M315" s="88"/>
      <c r="N315" s="88"/>
      <c r="O315" s="88"/>
    </row>
    <row r="316" spans="1:15" ht="15.75" customHeight="1" x14ac:dyDescent="0.25">
      <c r="A316" s="14"/>
      <c r="K316" s="88"/>
      <c r="L316" s="88"/>
      <c r="M316" s="88"/>
      <c r="N316" s="88"/>
      <c r="O316" s="88"/>
    </row>
    <row r="317" spans="1:15" ht="15.75" customHeight="1" x14ac:dyDescent="0.25">
      <c r="A317" s="14"/>
      <c r="K317" s="88"/>
      <c r="L317" s="88"/>
      <c r="M317" s="88"/>
      <c r="N317" s="88"/>
      <c r="O317" s="88"/>
    </row>
    <row r="318" spans="1:15" ht="15.75" customHeight="1" x14ac:dyDescent="0.25">
      <c r="A318" s="14"/>
      <c r="K318" s="88"/>
      <c r="L318" s="88"/>
      <c r="M318" s="88"/>
      <c r="N318" s="88"/>
      <c r="O318" s="88"/>
    </row>
  </sheetData>
  <sheetProtection selectLockedCells="1"/>
  <pageMargins left="0.70866141732283472" right="0.70866141732283472" top="0.74803149606299213" bottom="0.74803149606299213" header="0.31496062992125984" footer="0.31496062992125984"/>
  <pageSetup paperSize="9" scale="60" orientation="landscape" r:id="rId1"/>
  <headerFooter>
    <oddHeader>&amp;LPONUDBA/CENE&amp;CMORS 93/2021-ODP&amp;RDOBAVA MEDALJ IN PRIZNANJ TER OSTALE KOVINSKE GALANTERIJE</oddHeader>
    <oddFooter>&amp;Lizpis:  &amp;D&amp;C&amp;F                   &amp;P/&amp;N&amp;R&amp;"Arial,Krepko"&amp;14&amp;A</oddFooter>
  </headerFooter>
  <rowBreaks count="3" manualBreakCount="3">
    <brk id="45" max="16383" man="1"/>
    <brk id="90" max="16383" man="1"/>
    <brk id="1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6. sklop</vt:lpstr>
      <vt:lpstr>'6. sklop'!Tiskanje_naslovov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metaf</dc:creator>
  <cp:lastModifiedBy>FALEŽ Marjetka</cp:lastModifiedBy>
  <cp:lastPrinted>2021-12-15T11:09:00Z</cp:lastPrinted>
  <dcterms:created xsi:type="dcterms:W3CDTF">2018-09-21T12:20:24Z</dcterms:created>
  <dcterms:modified xsi:type="dcterms:W3CDTF">2021-12-15T11:09:02Z</dcterms:modified>
</cp:coreProperties>
</file>